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D838/Shared Documents/General/Anexos/"/>
    </mc:Choice>
  </mc:AlternateContent>
  <xr:revisionPtr revIDLastSave="65" documentId="13_ncr:1_{BCC9BC5F-8A00-46A5-865F-4BDA538BA92E}" xr6:coauthVersionLast="45" xr6:coauthVersionMax="45" xr10:uidLastSave="{D522B7CA-9E52-4A7D-9BF3-0810432992C1}"/>
  <bookViews>
    <workbookView xWindow="-120" yWindow="-120" windowWidth="20730" windowHeight="11160" activeTab="2" xr2:uid="{559CFCBD-1B53-4371-93DB-E312B585FCA1}"/>
  </bookViews>
  <sheets>
    <sheet name="Estudiantes" sheetId="4" r:id="rId1"/>
    <sheet name="Personal Administrativo" sheetId="3" r:id="rId2"/>
    <sheet name="Profesores" sheetId="2" r:id="rId3"/>
    <sheet name="Crecimiento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4" l="1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AA39" i="1" l="1"/>
  <c r="AA38" i="1"/>
  <c r="Q14" i="1"/>
  <c r="X6" i="1"/>
  <c r="T15" i="1"/>
  <c r="U15" i="1"/>
  <c r="V15" i="1"/>
  <c r="W15" i="1"/>
  <c r="V6" i="1"/>
  <c r="V7" i="1"/>
  <c r="V8" i="1"/>
  <c r="V9" i="1"/>
  <c r="V10" i="1"/>
  <c r="V11" i="1"/>
  <c r="V12" i="1"/>
  <c r="V13" i="1"/>
  <c r="V14" i="1"/>
  <c r="V5" i="1"/>
  <c r="U6" i="1"/>
  <c r="W6" i="1"/>
  <c r="U7" i="1"/>
  <c r="W7" i="1"/>
  <c r="U8" i="1"/>
  <c r="W8" i="1"/>
  <c r="U9" i="1"/>
  <c r="W9" i="1"/>
  <c r="U10" i="1"/>
  <c r="W10" i="1"/>
  <c r="U11" i="1"/>
  <c r="W11" i="1"/>
  <c r="U12" i="1"/>
  <c r="W12" i="1"/>
  <c r="U13" i="1"/>
  <c r="W13" i="1"/>
  <c r="U14" i="1"/>
  <c r="W14" i="1"/>
  <c r="T6" i="1"/>
  <c r="T7" i="1"/>
  <c r="T8" i="1"/>
  <c r="T9" i="1"/>
  <c r="T10" i="1"/>
  <c r="T11" i="1"/>
  <c r="T12" i="1"/>
  <c r="T13" i="1"/>
  <c r="T14" i="1"/>
  <c r="T5" i="1"/>
  <c r="W5" i="1"/>
  <c r="U5" i="1"/>
  <c r="N5" i="1"/>
  <c r="Q6" i="1"/>
  <c r="Q7" i="1"/>
  <c r="Q8" i="1"/>
  <c r="Q9" i="1"/>
  <c r="Q10" i="1"/>
  <c r="Q11" i="1"/>
  <c r="Q12" i="1"/>
  <c r="Q13" i="1"/>
  <c r="Q5" i="1"/>
  <c r="N6" i="1"/>
  <c r="N7" i="1"/>
  <c r="N8" i="1"/>
  <c r="N9" i="1"/>
  <c r="N10" i="1"/>
  <c r="N11" i="1"/>
  <c r="N12" i="1"/>
  <c r="N13" i="1"/>
  <c r="N14" i="1"/>
  <c r="O7" i="1"/>
  <c r="O8" i="1"/>
  <c r="O9" i="1"/>
  <c r="O10" i="1"/>
  <c r="O11" i="1"/>
  <c r="O12" i="1"/>
  <c r="O13" i="1"/>
  <c r="O14" i="1"/>
  <c r="O6" i="1"/>
  <c r="R7" i="1"/>
  <c r="R8" i="1"/>
  <c r="R9" i="1"/>
  <c r="R10" i="1"/>
  <c r="R11" i="1"/>
  <c r="R12" i="1"/>
  <c r="R13" i="1"/>
  <c r="R14" i="1"/>
  <c r="R6" i="1"/>
  <c r="S14" i="1"/>
  <c r="S13" i="1"/>
  <c r="S12" i="1"/>
  <c r="S11" i="1"/>
  <c r="S10" i="1"/>
  <c r="S9" i="1"/>
  <c r="S8" i="1"/>
  <c r="S7" i="1"/>
  <c r="S6" i="1"/>
  <c r="S5" i="1"/>
  <c r="P15" i="1"/>
  <c r="M15" i="1"/>
  <c r="K15" i="1"/>
  <c r="L15" i="1"/>
  <c r="L14" i="1"/>
  <c r="L13" i="1"/>
  <c r="L12" i="1"/>
  <c r="L11" i="1"/>
  <c r="L10" i="1"/>
  <c r="L9" i="1"/>
  <c r="L8" i="1"/>
  <c r="L7" i="1"/>
  <c r="L6" i="1"/>
  <c r="E15" i="1"/>
  <c r="F15" i="1"/>
  <c r="G15" i="1"/>
  <c r="H15" i="1"/>
  <c r="I15" i="1"/>
  <c r="J15" i="1"/>
  <c r="D15" i="1"/>
  <c r="I14" i="1"/>
  <c r="I13" i="1"/>
  <c r="I12" i="1"/>
  <c r="I11" i="1"/>
  <c r="I10" i="1"/>
  <c r="I9" i="1"/>
  <c r="I8" i="1"/>
  <c r="I7" i="1"/>
  <c r="I6" i="1"/>
  <c r="F7" i="1"/>
  <c r="F8" i="1"/>
  <c r="F9" i="1"/>
  <c r="F10" i="1"/>
  <c r="F11" i="1"/>
  <c r="F12" i="1"/>
  <c r="F13" i="1"/>
  <c r="F14" i="1"/>
  <c r="F6" i="1"/>
  <c r="H6" i="1"/>
  <c r="H7" i="1"/>
  <c r="H8" i="1"/>
  <c r="H9" i="1"/>
  <c r="H10" i="1"/>
  <c r="H11" i="1"/>
  <c r="H12" i="1"/>
  <c r="H13" i="1"/>
  <c r="H14" i="1"/>
  <c r="E6" i="1"/>
  <c r="E7" i="1"/>
  <c r="E8" i="1"/>
  <c r="E9" i="1"/>
  <c r="E10" i="1"/>
  <c r="E11" i="1"/>
  <c r="E12" i="1"/>
  <c r="E13" i="1"/>
  <c r="E14" i="1"/>
  <c r="J6" i="1"/>
  <c r="J7" i="1"/>
  <c r="J8" i="1"/>
  <c r="J9" i="1"/>
  <c r="J10" i="1"/>
  <c r="J11" i="1"/>
  <c r="J12" i="1"/>
  <c r="J13" i="1"/>
  <c r="J14" i="1"/>
  <c r="J5" i="1"/>
  <c r="E5" i="1" s="1"/>
  <c r="H5" i="1" s="1"/>
  <c r="R15" i="1" l="1"/>
  <c r="S15" i="1"/>
  <c r="O15" i="1"/>
  <c r="N15" i="1" l="1"/>
  <c r="Q15" i="1"/>
</calcChain>
</file>

<file path=xl/sharedStrings.xml><?xml version="1.0" encoding="utf-8"?>
<sst xmlns="http://schemas.openxmlformats.org/spreadsheetml/2006/main" count="94" uniqueCount="56">
  <si>
    <t>Periodo</t>
  </si>
  <si>
    <t>Año</t>
  </si>
  <si>
    <t>Profesores Planta</t>
  </si>
  <si>
    <t>Profesores Hora Cátedra</t>
  </si>
  <si>
    <t>Porcentaje</t>
  </si>
  <si>
    <t>Total</t>
  </si>
  <si>
    <t>Variación por periodo</t>
  </si>
  <si>
    <t>Promedio</t>
  </si>
  <si>
    <t>Profesores</t>
  </si>
  <si>
    <t xml:space="preserve">Personal Administrativo </t>
  </si>
  <si>
    <t>Análisis de crecimiento de la Comunidad Javeriana 2015-2019</t>
  </si>
  <si>
    <t>Estudiantes</t>
  </si>
  <si>
    <t>Pregrado</t>
  </si>
  <si>
    <t>Posgrado</t>
  </si>
  <si>
    <t>2015-1</t>
  </si>
  <si>
    <t>2015-2</t>
  </si>
  <si>
    <t>2016-1</t>
  </si>
  <si>
    <t>2016-2</t>
  </si>
  <si>
    <t>2017-1</t>
  </si>
  <si>
    <t>2017-2</t>
  </si>
  <si>
    <t>2018-1</t>
  </si>
  <si>
    <t>2018-2</t>
  </si>
  <si>
    <t>2019-1</t>
  </si>
  <si>
    <t>2019-2</t>
  </si>
  <si>
    <t>Comunidad Javeriana</t>
  </si>
  <si>
    <t>% Profesores</t>
  </si>
  <si>
    <t>% Personal Administrativo</t>
  </si>
  <si>
    <t>%Estudiantes</t>
  </si>
  <si>
    <t>Planta</t>
  </si>
  <si>
    <t>Hora Cátedra</t>
  </si>
  <si>
    <t>Total general</t>
  </si>
  <si>
    <t>20171</t>
  </si>
  <si>
    <t>20172</t>
  </si>
  <si>
    <t>20181</t>
  </si>
  <si>
    <t>20182</t>
  </si>
  <si>
    <t>20191</t>
  </si>
  <si>
    <t>Cantidad Administrativos (Colaboradores)</t>
  </si>
  <si>
    <t>20111</t>
  </si>
  <si>
    <t>20112</t>
  </si>
  <si>
    <t>20121</t>
  </si>
  <si>
    <t>20122</t>
  </si>
  <si>
    <t>20131</t>
  </si>
  <si>
    <t>20132</t>
  </si>
  <si>
    <t>20141</t>
  </si>
  <si>
    <t>20142</t>
  </si>
  <si>
    <t>20151</t>
  </si>
  <si>
    <t>20152</t>
  </si>
  <si>
    <t>20161</t>
  </si>
  <si>
    <t>20162</t>
  </si>
  <si>
    <t>20192</t>
  </si>
  <si>
    <t>20101</t>
  </si>
  <si>
    <t>20102</t>
  </si>
  <si>
    <t>20201</t>
  </si>
  <si>
    <t>ESTUDIANTES</t>
  </si>
  <si>
    <t>PERSONAL ADMINISTRATIVO</t>
  </si>
  <si>
    <t>PROFESORES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</si>
</sst>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7"/>
      <color theme="1"/>
      <name val="Calibri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4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0" fontId="0" fillId="0" borderId="1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0" fontId="0" fillId="2" borderId="1" xfId="1" applyNumberFormat="1" applyFont="1" applyFill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164" fontId="0" fillId="5" borderId="1" xfId="0" applyNumberFormat="1" applyFont="1" applyFill="1" applyBorder="1" applyAlignment="1">
      <alignment horizontal="center" vertical="center"/>
    </xf>
    <xf numFmtId="10" fontId="0" fillId="4" borderId="1" xfId="1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0" fontId="0" fillId="5" borderId="1" xfId="1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0" fillId="0" borderId="0" xfId="0" applyAlignment="1">
      <alignment wrapText="1"/>
    </xf>
    <xf numFmtId="0" fontId="6" fillId="0" borderId="2" xfId="2" applyFont="1" applyBorder="1" applyAlignment="1">
      <alignment horizontal="center"/>
    </xf>
    <xf numFmtId="0" fontId="4" fillId="0" borderId="0" xfId="2"/>
    <xf numFmtId="0" fontId="2" fillId="0" borderId="2" xfId="2" applyFont="1" applyBorder="1" applyAlignment="1">
      <alignment horizontal="center"/>
    </xf>
    <xf numFmtId="0" fontId="6" fillId="0" borderId="2" xfId="2" applyFont="1" applyBorder="1"/>
    <xf numFmtId="0" fontId="7" fillId="0" borderId="2" xfId="2" quotePrefix="1" applyFont="1" applyBorder="1" applyAlignment="1">
      <alignment horizontal="center"/>
    </xf>
    <xf numFmtId="37" fontId="8" fillId="0" borderId="2" xfId="2" applyNumberFormat="1" applyFont="1" applyBorder="1" applyAlignment="1">
      <alignment horizontal="center" vertical="center"/>
    </xf>
    <xf numFmtId="0" fontId="9" fillId="0" borderId="0" xfId="2" quotePrefix="1" applyFont="1" applyAlignment="1">
      <alignment horizontal="center"/>
    </xf>
    <xf numFmtId="0" fontId="7" fillId="0" borderId="0" xfId="2" quotePrefix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4" fillId="6" borderId="0" xfId="0" applyFont="1" applyFill="1" applyAlignment="1">
      <alignment horizontal="center"/>
    </xf>
    <xf numFmtId="0" fontId="4" fillId="6" borderId="0" xfId="2" applyFill="1" applyAlignment="1">
      <alignment horizontal="center"/>
    </xf>
    <xf numFmtId="0" fontId="4" fillId="6" borderId="3" xfId="2" applyFill="1" applyBorder="1" applyAlignment="1">
      <alignment horizontal="center"/>
    </xf>
  </cellXfs>
  <cellStyles count="3">
    <cellStyle name="Normal" xfId="0" builtinId="0"/>
    <cellStyle name="Normal 2" xfId="2" xr:uid="{BFD55ABA-F279-4896-8A33-384507961BB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ES" sz="1400"/>
              <a:t>Tendendia Persona administrativo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Crecimiento!$C$5:$C$14</c:f>
              <c:strCache>
                <c:ptCount val="10"/>
                <c:pt idx="0">
                  <c:v>2015-1</c:v>
                </c:pt>
                <c:pt idx="1">
                  <c:v>2015-2</c:v>
                </c:pt>
                <c:pt idx="2">
                  <c:v>2016-1</c:v>
                </c:pt>
                <c:pt idx="3">
                  <c:v>2016-2</c:v>
                </c:pt>
                <c:pt idx="4">
                  <c:v>2017-1</c:v>
                </c:pt>
                <c:pt idx="5">
                  <c:v>2017-2</c:v>
                </c:pt>
                <c:pt idx="6">
                  <c:v>2018-1</c:v>
                </c:pt>
                <c:pt idx="7">
                  <c:v>2018-2</c:v>
                </c:pt>
                <c:pt idx="8">
                  <c:v>2019-1</c:v>
                </c:pt>
                <c:pt idx="9">
                  <c:v>2019-2</c:v>
                </c:pt>
              </c:strCache>
            </c:strRef>
          </c:cat>
          <c:val>
            <c:numRef>
              <c:f>Crecimiento!$K$5:$K$14</c:f>
              <c:numCache>
                <c:formatCode>0</c:formatCode>
                <c:ptCount val="10"/>
                <c:pt idx="0">
                  <c:v>560</c:v>
                </c:pt>
                <c:pt idx="1">
                  <c:v>611</c:v>
                </c:pt>
                <c:pt idx="2">
                  <c:v>582</c:v>
                </c:pt>
                <c:pt idx="3">
                  <c:v>639</c:v>
                </c:pt>
                <c:pt idx="4">
                  <c:v>622</c:v>
                </c:pt>
                <c:pt idx="5">
                  <c:v>710</c:v>
                </c:pt>
                <c:pt idx="6">
                  <c:v>683</c:v>
                </c:pt>
                <c:pt idx="7">
                  <c:v>731</c:v>
                </c:pt>
                <c:pt idx="8">
                  <c:v>664</c:v>
                </c:pt>
                <c:pt idx="9">
                  <c:v>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0A-4858-8B04-13D60EAC64D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373600240"/>
        <c:axId val="1327837792"/>
      </c:lineChart>
      <c:catAx>
        <c:axId val="137360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327837792"/>
        <c:crosses val="autoZero"/>
        <c:auto val="1"/>
        <c:lblAlgn val="ctr"/>
        <c:lblOffset val="100"/>
        <c:noMultiLvlLbl val="0"/>
      </c:catAx>
      <c:valAx>
        <c:axId val="13278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373600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 b="1" i="0" cap="all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Tendendia en cantidad de profesores</a:t>
            </a:r>
            <a:endParaRPr lang="es-CO" sz="10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Planta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strRef>
              <c:f>Crecimiento!$C$5:$C$14</c:f>
              <c:strCache>
                <c:ptCount val="10"/>
                <c:pt idx="0">
                  <c:v>2015-1</c:v>
                </c:pt>
                <c:pt idx="1">
                  <c:v>2015-2</c:v>
                </c:pt>
                <c:pt idx="2">
                  <c:v>2016-1</c:v>
                </c:pt>
                <c:pt idx="3">
                  <c:v>2016-2</c:v>
                </c:pt>
                <c:pt idx="4">
                  <c:v>2017-1</c:v>
                </c:pt>
                <c:pt idx="5">
                  <c:v>2017-2</c:v>
                </c:pt>
                <c:pt idx="6">
                  <c:v>2018-1</c:v>
                </c:pt>
                <c:pt idx="7">
                  <c:v>2018-2</c:v>
                </c:pt>
                <c:pt idx="8">
                  <c:v>2019-1</c:v>
                </c:pt>
                <c:pt idx="9">
                  <c:v>2019-2</c:v>
                </c:pt>
              </c:strCache>
            </c:strRef>
          </c:cat>
          <c:val>
            <c:numRef>
              <c:f>Crecimiento!$D$5:$D$14</c:f>
              <c:numCache>
                <c:formatCode>General</c:formatCode>
                <c:ptCount val="10"/>
                <c:pt idx="0">
                  <c:v>334</c:v>
                </c:pt>
                <c:pt idx="1">
                  <c:v>341</c:v>
                </c:pt>
                <c:pt idx="2">
                  <c:v>342</c:v>
                </c:pt>
                <c:pt idx="3">
                  <c:v>355</c:v>
                </c:pt>
                <c:pt idx="4">
                  <c:v>373</c:v>
                </c:pt>
                <c:pt idx="5">
                  <c:v>371</c:v>
                </c:pt>
                <c:pt idx="6">
                  <c:v>376</c:v>
                </c:pt>
                <c:pt idx="7">
                  <c:v>372</c:v>
                </c:pt>
                <c:pt idx="8">
                  <c:v>381</c:v>
                </c:pt>
                <c:pt idx="9">
                  <c:v>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19-465C-83B0-10DA8B9DA19F}"/>
            </c:ext>
          </c:extLst>
        </c:ser>
        <c:ser>
          <c:idx val="1"/>
          <c:order val="1"/>
          <c:tx>
            <c:v>Catedra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strRef>
              <c:f>Crecimiento!$C$5:$C$14</c:f>
              <c:strCache>
                <c:ptCount val="10"/>
                <c:pt idx="0">
                  <c:v>2015-1</c:v>
                </c:pt>
                <c:pt idx="1">
                  <c:v>2015-2</c:v>
                </c:pt>
                <c:pt idx="2">
                  <c:v>2016-1</c:v>
                </c:pt>
                <c:pt idx="3">
                  <c:v>2016-2</c:v>
                </c:pt>
                <c:pt idx="4">
                  <c:v>2017-1</c:v>
                </c:pt>
                <c:pt idx="5">
                  <c:v>2017-2</c:v>
                </c:pt>
                <c:pt idx="6">
                  <c:v>2018-1</c:v>
                </c:pt>
                <c:pt idx="7">
                  <c:v>2018-2</c:v>
                </c:pt>
                <c:pt idx="8">
                  <c:v>2019-1</c:v>
                </c:pt>
                <c:pt idx="9">
                  <c:v>2019-2</c:v>
                </c:pt>
              </c:strCache>
            </c:strRef>
          </c:cat>
          <c:val>
            <c:numRef>
              <c:f>Crecimiento!$G$5:$G$14</c:f>
              <c:numCache>
                <c:formatCode>General</c:formatCode>
                <c:ptCount val="10"/>
                <c:pt idx="0">
                  <c:v>639</c:v>
                </c:pt>
                <c:pt idx="1">
                  <c:v>659</c:v>
                </c:pt>
                <c:pt idx="2">
                  <c:v>712</c:v>
                </c:pt>
                <c:pt idx="3">
                  <c:v>722</c:v>
                </c:pt>
                <c:pt idx="4">
                  <c:v>723</c:v>
                </c:pt>
                <c:pt idx="5">
                  <c:v>745</c:v>
                </c:pt>
                <c:pt idx="6">
                  <c:v>770</c:v>
                </c:pt>
                <c:pt idx="7">
                  <c:v>818</c:v>
                </c:pt>
                <c:pt idx="8">
                  <c:v>848</c:v>
                </c:pt>
                <c:pt idx="9">
                  <c:v>828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19-465C-83B0-10DA8B9DA19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0673280"/>
        <c:axId val="1327861504"/>
      </c:lineChart>
      <c:catAx>
        <c:axId val="13806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27861504"/>
        <c:crosses val="autoZero"/>
        <c:auto val="1"/>
        <c:lblAlgn val="ctr"/>
        <c:lblOffset val="100"/>
        <c:noMultiLvlLbl val="0"/>
      </c:catAx>
      <c:valAx>
        <c:axId val="132786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806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/>
              <a:t>Tendendia en porcentaje de PROfesores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Planta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Crecimiento!$C$5:$C$14</c:f>
              <c:strCache>
                <c:ptCount val="10"/>
                <c:pt idx="0">
                  <c:v>2015-1</c:v>
                </c:pt>
                <c:pt idx="1">
                  <c:v>2015-2</c:v>
                </c:pt>
                <c:pt idx="2">
                  <c:v>2016-1</c:v>
                </c:pt>
                <c:pt idx="3">
                  <c:v>2016-2</c:v>
                </c:pt>
                <c:pt idx="4">
                  <c:v>2017-1</c:v>
                </c:pt>
                <c:pt idx="5">
                  <c:v>2017-2</c:v>
                </c:pt>
                <c:pt idx="6">
                  <c:v>2018-1</c:v>
                </c:pt>
                <c:pt idx="7">
                  <c:v>2018-2</c:v>
                </c:pt>
                <c:pt idx="8">
                  <c:v>2019-1</c:v>
                </c:pt>
                <c:pt idx="9">
                  <c:v>2019-2</c:v>
                </c:pt>
              </c:strCache>
            </c:strRef>
          </c:cat>
          <c:val>
            <c:numRef>
              <c:f>Crecimiento!$E$5:$E$14</c:f>
              <c:numCache>
                <c:formatCode>0.00%</c:formatCode>
                <c:ptCount val="10"/>
                <c:pt idx="0">
                  <c:v>0.3432682425488181</c:v>
                </c:pt>
                <c:pt idx="1">
                  <c:v>0.34100000000000003</c:v>
                </c:pt>
                <c:pt idx="2">
                  <c:v>0.32447817836812143</c:v>
                </c:pt>
                <c:pt idx="3">
                  <c:v>0.32961931290622098</c:v>
                </c:pt>
                <c:pt idx="4">
                  <c:v>0.34032846715328469</c:v>
                </c:pt>
                <c:pt idx="5">
                  <c:v>0.33243727598566308</c:v>
                </c:pt>
                <c:pt idx="6">
                  <c:v>0.32809773123909247</c:v>
                </c:pt>
                <c:pt idx="7">
                  <c:v>0.31260504201680672</c:v>
                </c:pt>
                <c:pt idx="8">
                  <c:v>0.31000813669650124</c:v>
                </c:pt>
                <c:pt idx="9">
                  <c:v>0.31570247933884299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5B-42EC-B0CB-CA868CD77532}"/>
            </c:ext>
          </c:extLst>
        </c:ser>
        <c:ser>
          <c:idx val="1"/>
          <c:order val="1"/>
          <c:tx>
            <c:v>Catedra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Crecimiento!$C$5:$C$14</c:f>
              <c:strCache>
                <c:ptCount val="10"/>
                <c:pt idx="0">
                  <c:v>2015-1</c:v>
                </c:pt>
                <c:pt idx="1">
                  <c:v>2015-2</c:v>
                </c:pt>
                <c:pt idx="2">
                  <c:v>2016-1</c:v>
                </c:pt>
                <c:pt idx="3">
                  <c:v>2016-2</c:v>
                </c:pt>
                <c:pt idx="4">
                  <c:v>2017-1</c:v>
                </c:pt>
                <c:pt idx="5">
                  <c:v>2017-2</c:v>
                </c:pt>
                <c:pt idx="6">
                  <c:v>2018-1</c:v>
                </c:pt>
                <c:pt idx="7">
                  <c:v>2018-2</c:v>
                </c:pt>
                <c:pt idx="8">
                  <c:v>2019-1</c:v>
                </c:pt>
                <c:pt idx="9">
                  <c:v>2019-2</c:v>
                </c:pt>
              </c:strCache>
            </c:strRef>
          </c:cat>
          <c:val>
            <c:numRef>
              <c:f>Crecimiento!$H$5:$H$14</c:f>
              <c:numCache>
                <c:formatCode>0.00%</c:formatCode>
                <c:ptCount val="10"/>
                <c:pt idx="0">
                  <c:v>0.65673175745118195</c:v>
                </c:pt>
                <c:pt idx="1">
                  <c:v>0.65900000000000003</c:v>
                </c:pt>
                <c:pt idx="2">
                  <c:v>0.67552182163187857</c:v>
                </c:pt>
                <c:pt idx="3">
                  <c:v>0.67038068709377896</c:v>
                </c:pt>
                <c:pt idx="4">
                  <c:v>0.65967153284671531</c:v>
                </c:pt>
                <c:pt idx="5">
                  <c:v>0.66756272401433692</c:v>
                </c:pt>
                <c:pt idx="6">
                  <c:v>0.67190226876090753</c:v>
                </c:pt>
                <c:pt idx="7">
                  <c:v>0.68739495798319328</c:v>
                </c:pt>
                <c:pt idx="8">
                  <c:v>0.68999186330349871</c:v>
                </c:pt>
                <c:pt idx="9">
                  <c:v>0.68429752066115701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5B-42EC-B0CB-CA868CD7753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31902176"/>
        <c:axId val="1327877312"/>
      </c:lineChart>
      <c:catAx>
        <c:axId val="1431902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327877312"/>
        <c:crosses val="autoZero"/>
        <c:auto val="1"/>
        <c:lblAlgn val="ctr"/>
        <c:lblOffset val="100"/>
        <c:noMultiLvlLbl val="0"/>
      </c:catAx>
      <c:valAx>
        <c:axId val="132787731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431902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ES" sz="1000"/>
              <a:t>Tendencia estudiantes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Pregrado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Crecimiento!$C$5:$C$14</c:f>
              <c:strCache>
                <c:ptCount val="10"/>
                <c:pt idx="0">
                  <c:v>2015-1</c:v>
                </c:pt>
                <c:pt idx="1">
                  <c:v>2015-2</c:v>
                </c:pt>
                <c:pt idx="2">
                  <c:v>2016-1</c:v>
                </c:pt>
                <c:pt idx="3">
                  <c:v>2016-2</c:v>
                </c:pt>
                <c:pt idx="4">
                  <c:v>2017-1</c:v>
                </c:pt>
                <c:pt idx="5">
                  <c:v>2017-2</c:v>
                </c:pt>
                <c:pt idx="6">
                  <c:v>2018-1</c:v>
                </c:pt>
                <c:pt idx="7">
                  <c:v>2018-2</c:v>
                </c:pt>
                <c:pt idx="8">
                  <c:v>2019-1</c:v>
                </c:pt>
                <c:pt idx="9">
                  <c:v>2019-2</c:v>
                </c:pt>
              </c:strCache>
            </c:strRef>
          </c:cat>
          <c:val>
            <c:numRef>
              <c:f>Crecimiento!$M$5:$M$14</c:f>
              <c:numCache>
                <c:formatCode>General</c:formatCode>
                <c:ptCount val="10"/>
                <c:pt idx="0">
                  <c:v>6357</c:v>
                </c:pt>
                <c:pt idx="1">
                  <c:v>6506</c:v>
                </c:pt>
                <c:pt idx="2">
                  <c:v>6862</c:v>
                </c:pt>
                <c:pt idx="3">
                  <c:v>6923</c:v>
                </c:pt>
                <c:pt idx="4">
                  <c:v>7072</c:v>
                </c:pt>
                <c:pt idx="5">
                  <c:v>7040</c:v>
                </c:pt>
                <c:pt idx="6">
                  <c:v>7127</c:v>
                </c:pt>
                <c:pt idx="7">
                  <c:v>7142</c:v>
                </c:pt>
                <c:pt idx="8">
                  <c:v>7013</c:v>
                </c:pt>
                <c:pt idx="9">
                  <c:v>6953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F0-4944-9FF0-460E54FA8D23}"/>
            </c:ext>
          </c:extLst>
        </c:ser>
        <c:ser>
          <c:idx val="1"/>
          <c:order val="1"/>
          <c:tx>
            <c:v>Posgrado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Crecimiento!$C$5:$C$14</c:f>
              <c:strCache>
                <c:ptCount val="10"/>
                <c:pt idx="0">
                  <c:v>2015-1</c:v>
                </c:pt>
                <c:pt idx="1">
                  <c:v>2015-2</c:v>
                </c:pt>
                <c:pt idx="2">
                  <c:v>2016-1</c:v>
                </c:pt>
                <c:pt idx="3">
                  <c:v>2016-2</c:v>
                </c:pt>
                <c:pt idx="4">
                  <c:v>2017-1</c:v>
                </c:pt>
                <c:pt idx="5">
                  <c:v>2017-2</c:v>
                </c:pt>
                <c:pt idx="6">
                  <c:v>2018-1</c:v>
                </c:pt>
                <c:pt idx="7">
                  <c:v>2018-2</c:v>
                </c:pt>
                <c:pt idx="8">
                  <c:v>2019-1</c:v>
                </c:pt>
                <c:pt idx="9">
                  <c:v>2019-2</c:v>
                </c:pt>
              </c:strCache>
            </c:strRef>
          </c:cat>
          <c:val>
            <c:numRef>
              <c:f>Crecimiento!$P$5:$P$14</c:f>
              <c:numCache>
                <c:formatCode>General</c:formatCode>
                <c:ptCount val="10"/>
                <c:pt idx="0">
                  <c:v>1256</c:v>
                </c:pt>
                <c:pt idx="1">
                  <c:v>1261</c:v>
                </c:pt>
                <c:pt idx="2">
                  <c:v>1362</c:v>
                </c:pt>
                <c:pt idx="3">
                  <c:v>1460</c:v>
                </c:pt>
                <c:pt idx="4">
                  <c:v>1359</c:v>
                </c:pt>
                <c:pt idx="5">
                  <c:v>1279</c:v>
                </c:pt>
                <c:pt idx="6">
                  <c:v>1287</c:v>
                </c:pt>
                <c:pt idx="7">
                  <c:v>1342</c:v>
                </c:pt>
                <c:pt idx="8">
                  <c:v>1358</c:v>
                </c:pt>
                <c:pt idx="9">
                  <c:v>1383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F0-4944-9FF0-460E54FA8D2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23063952"/>
        <c:axId val="1327901024"/>
      </c:lineChart>
      <c:catAx>
        <c:axId val="1423063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327901024"/>
        <c:crosses val="autoZero"/>
        <c:auto val="1"/>
        <c:lblAlgn val="ctr"/>
        <c:lblOffset val="100"/>
        <c:noMultiLvlLbl val="0"/>
      </c:catAx>
      <c:valAx>
        <c:axId val="1327901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423063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ES" sz="1050"/>
              <a:t>Tendencia estudiantes en porcentaje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Pregrado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Crecimiento!$C$5:$C$14</c:f>
              <c:strCache>
                <c:ptCount val="10"/>
                <c:pt idx="0">
                  <c:v>2015-1</c:v>
                </c:pt>
                <c:pt idx="1">
                  <c:v>2015-2</c:v>
                </c:pt>
                <c:pt idx="2">
                  <c:v>2016-1</c:v>
                </c:pt>
                <c:pt idx="3">
                  <c:v>2016-2</c:v>
                </c:pt>
                <c:pt idx="4">
                  <c:v>2017-1</c:v>
                </c:pt>
                <c:pt idx="5">
                  <c:v>2017-2</c:v>
                </c:pt>
                <c:pt idx="6">
                  <c:v>2018-1</c:v>
                </c:pt>
                <c:pt idx="7">
                  <c:v>2018-2</c:v>
                </c:pt>
                <c:pt idx="8">
                  <c:v>2019-1</c:v>
                </c:pt>
                <c:pt idx="9">
                  <c:v>2019-2</c:v>
                </c:pt>
              </c:strCache>
            </c:strRef>
          </c:cat>
          <c:val>
            <c:numRef>
              <c:f>Crecimiento!$N$5:$N$14</c:f>
              <c:numCache>
                <c:formatCode>0.00%</c:formatCode>
                <c:ptCount val="10"/>
                <c:pt idx="0">
                  <c:v>0.83501904636805468</c:v>
                </c:pt>
                <c:pt idx="1">
                  <c:v>0.83764645294193385</c:v>
                </c:pt>
                <c:pt idx="2">
                  <c:v>0.83438715953307396</c:v>
                </c:pt>
                <c:pt idx="3">
                  <c:v>0.82583800548729569</c:v>
                </c:pt>
                <c:pt idx="4">
                  <c:v>0.8388091566836674</c:v>
                </c:pt>
                <c:pt idx="5">
                  <c:v>0.84625555956244736</c:v>
                </c:pt>
                <c:pt idx="6">
                  <c:v>0.84704064654147848</c:v>
                </c:pt>
                <c:pt idx="7">
                  <c:v>0.84181989627534182</c:v>
                </c:pt>
                <c:pt idx="8">
                  <c:v>0.83777326484291004</c:v>
                </c:pt>
                <c:pt idx="9">
                  <c:v>0.83409309021113243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68-4E46-963A-FD9B6387F253}"/>
            </c:ext>
          </c:extLst>
        </c:ser>
        <c:ser>
          <c:idx val="1"/>
          <c:order val="1"/>
          <c:tx>
            <c:v>Posgrado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Crecimiento!$C$5:$C$14</c:f>
              <c:strCache>
                <c:ptCount val="10"/>
                <c:pt idx="0">
                  <c:v>2015-1</c:v>
                </c:pt>
                <c:pt idx="1">
                  <c:v>2015-2</c:v>
                </c:pt>
                <c:pt idx="2">
                  <c:v>2016-1</c:v>
                </c:pt>
                <c:pt idx="3">
                  <c:v>2016-2</c:v>
                </c:pt>
                <c:pt idx="4">
                  <c:v>2017-1</c:v>
                </c:pt>
                <c:pt idx="5">
                  <c:v>2017-2</c:v>
                </c:pt>
                <c:pt idx="6">
                  <c:v>2018-1</c:v>
                </c:pt>
                <c:pt idx="7">
                  <c:v>2018-2</c:v>
                </c:pt>
                <c:pt idx="8">
                  <c:v>2019-1</c:v>
                </c:pt>
                <c:pt idx="9">
                  <c:v>2019-2</c:v>
                </c:pt>
              </c:strCache>
            </c:strRef>
          </c:cat>
          <c:val>
            <c:numRef>
              <c:f>Crecimiento!$Q$5:$Q$14</c:f>
              <c:numCache>
                <c:formatCode>0.00%</c:formatCode>
                <c:ptCount val="10"/>
                <c:pt idx="0">
                  <c:v>0.16498095363194532</c:v>
                </c:pt>
                <c:pt idx="1">
                  <c:v>0.16235354705806615</c:v>
                </c:pt>
                <c:pt idx="2">
                  <c:v>0.16561284046692604</c:v>
                </c:pt>
                <c:pt idx="3">
                  <c:v>0.17416199451270431</c:v>
                </c:pt>
                <c:pt idx="4">
                  <c:v>0.1611908433163326</c:v>
                </c:pt>
                <c:pt idx="5">
                  <c:v>0.15374444043755264</c:v>
                </c:pt>
                <c:pt idx="6">
                  <c:v>0.15295935345852152</c:v>
                </c:pt>
                <c:pt idx="7">
                  <c:v>0.15818010372465818</c:v>
                </c:pt>
                <c:pt idx="8">
                  <c:v>0.16222673515708996</c:v>
                </c:pt>
                <c:pt idx="9">
                  <c:v>0.16590690978886757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68-4E46-963A-FD9B6387F25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2223968"/>
        <c:axId val="1327892288"/>
      </c:lineChart>
      <c:catAx>
        <c:axId val="1382223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327892288"/>
        <c:crosses val="autoZero"/>
        <c:auto val="0"/>
        <c:lblAlgn val="ctr"/>
        <c:lblOffset val="100"/>
        <c:noMultiLvlLbl val="0"/>
      </c:catAx>
      <c:valAx>
        <c:axId val="1327892288"/>
        <c:scaling>
          <c:orientation val="minMax"/>
          <c:max val="1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382223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ES" sz="1100"/>
              <a:t>Tendencia personal administrativo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strRef>
              <c:f>Crecimiento!$C$5:$C$14</c:f>
              <c:strCache>
                <c:ptCount val="10"/>
                <c:pt idx="0">
                  <c:v>2015-1</c:v>
                </c:pt>
                <c:pt idx="1">
                  <c:v>2015-2</c:v>
                </c:pt>
                <c:pt idx="2">
                  <c:v>2016-1</c:v>
                </c:pt>
                <c:pt idx="3">
                  <c:v>2016-2</c:v>
                </c:pt>
                <c:pt idx="4">
                  <c:v>2017-1</c:v>
                </c:pt>
                <c:pt idx="5">
                  <c:v>2017-2</c:v>
                </c:pt>
                <c:pt idx="6">
                  <c:v>2018-1</c:v>
                </c:pt>
                <c:pt idx="7">
                  <c:v>2018-2</c:v>
                </c:pt>
                <c:pt idx="8">
                  <c:v>2019-1</c:v>
                </c:pt>
                <c:pt idx="9">
                  <c:v>2019-2</c:v>
                </c:pt>
              </c:strCache>
            </c:strRef>
          </c:xVal>
          <c:yVal>
            <c:numRef>
              <c:f>Crecimiento!$L$5:$L$14</c:f>
              <c:numCache>
                <c:formatCode>0.0%</c:formatCode>
                <c:ptCount val="10"/>
                <c:pt idx="1">
                  <c:v>8.346972176759411E-2</c:v>
                </c:pt>
                <c:pt idx="2">
                  <c:v>-4.9828178694158079E-2</c:v>
                </c:pt>
                <c:pt idx="3">
                  <c:v>8.9201877934272297E-2</c:v>
                </c:pt>
                <c:pt idx="4">
                  <c:v>-2.7331189710610933E-2</c:v>
                </c:pt>
                <c:pt idx="5">
                  <c:v>0.12394366197183099</c:v>
                </c:pt>
                <c:pt idx="6">
                  <c:v>-3.9531478770131773E-2</c:v>
                </c:pt>
                <c:pt idx="7">
                  <c:v>6.5663474692202461E-2</c:v>
                </c:pt>
                <c:pt idx="8">
                  <c:v>-0.10090361445783133</c:v>
                </c:pt>
                <c:pt idx="9">
                  <c:v>9.4133697135061395E-2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D6-4B1C-9FD3-C0F6F4BA0A5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421385376"/>
        <c:axId val="1327900608"/>
      </c:scatterChart>
      <c:valAx>
        <c:axId val="1421385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327900608"/>
        <c:crosses val="autoZero"/>
        <c:crossBetween val="midCat"/>
      </c:valAx>
      <c:valAx>
        <c:axId val="132790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421385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Comunidad Javeriana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Profesores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Crecimiento!$C$5:$C$14</c:f>
              <c:strCache>
                <c:ptCount val="10"/>
                <c:pt idx="0">
                  <c:v>2015-1</c:v>
                </c:pt>
                <c:pt idx="1">
                  <c:v>2015-2</c:v>
                </c:pt>
                <c:pt idx="2">
                  <c:v>2016-1</c:v>
                </c:pt>
                <c:pt idx="3">
                  <c:v>2016-2</c:v>
                </c:pt>
                <c:pt idx="4">
                  <c:v>2017-1</c:v>
                </c:pt>
                <c:pt idx="5">
                  <c:v>2017-2</c:v>
                </c:pt>
                <c:pt idx="6">
                  <c:v>2018-1</c:v>
                </c:pt>
                <c:pt idx="7">
                  <c:v>2018-2</c:v>
                </c:pt>
                <c:pt idx="8">
                  <c:v>2019-1</c:v>
                </c:pt>
                <c:pt idx="9">
                  <c:v>2019-2</c:v>
                </c:pt>
              </c:strCache>
            </c:strRef>
          </c:cat>
          <c:val>
            <c:numRef>
              <c:f>Crecimiento!$U$5:$U$14</c:f>
              <c:numCache>
                <c:formatCode>0.00%</c:formatCode>
                <c:ptCount val="10"/>
                <c:pt idx="0">
                  <c:v>0.10638530505138859</c:v>
                </c:pt>
                <c:pt idx="1">
                  <c:v>0.10663254425250586</c:v>
                </c:pt>
                <c:pt idx="2">
                  <c:v>0.10689655172413794</c:v>
                </c:pt>
                <c:pt idx="3">
                  <c:v>0.10664422220021784</c:v>
                </c:pt>
                <c:pt idx="4">
                  <c:v>0.10799093506749434</c:v>
                </c:pt>
                <c:pt idx="5">
                  <c:v>0.11000492853622475</c:v>
                </c:pt>
                <c:pt idx="6">
                  <c:v>0.11188128477984965</c:v>
                </c:pt>
                <c:pt idx="7">
                  <c:v>0.11436809226333494</c:v>
                </c:pt>
                <c:pt idx="8">
                  <c:v>0.11973889321901793</c:v>
                </c:pt>
                <c:pt idx="9">
                  <c:v>0.1177157311022473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75-4D03-9B6E-D0F05AACAD83}"/>
            </c:ext>
          </c:extLst>
        </c:ser>
        <c:ser>
          <c:idx val="1"/>
          <c:order val="1"/>
          <c:tx>
            <c:v>Personal Administrativo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Crecimiento!$C$5:$C$14</c:f>
              <c:strCache>
                <c:ptCount val="10"/>
                <c:pt idx="0">
                  <c:v>2015-1</c:v>
                </c:pt>
                <c:pt idx="1">
                  <c:v>2015-2</c:v>
                </c:pt>
                <c:pt idx="2">
                  <c:v>2016-1</c:v>
                </c:pt>
                <c:pt idx="3">
                  <c:v>2016-2</c:v>
                </c:pt>
                <c:pt idx="4">
                  <c:v>2017-1</c:v>
                </c:pt>
                <c:pt idx="5">
                  <c:v>2017-2</c:v>
                </c:pt>
                <c:pt idx="6">
                  <c:v>2018-1</c:v>
                </c:pt>
                <c:pt idx="7">
                  <c:v>2018-2</c:v>
                </c:pt>
                <c:pt idx="8">
                  <c:v>2019-1</c:v>
                </c:pt>
                <c:pt idx="9">
                  <c:v>2019-2</c:v>
                </c:pt>
              </c:strCache>
            </c:strRef>
          </c:cat>
          <c:val>
            <c:numRef>
              <c:f>Crecimiento!$V$5:$V$14</c:f>
              <c:numCache>
                <c:formatCode>0.00%</c:formatCode>
                <c:ptCount val="10"/>
                <c:pt idx="0">
                  <c:v>6.1228952547561777E-2</c:v>
                </c:pt>
                <c:pt idx="1">
                  <c:v>6.5152484538281083E-2</c:v>
                </c:pt>
                <c:pt idx="2">
                  <c:v>5.9026369168356997E-2</c:v>
                </c:pt>
                <c:pt idx="3">
                  <c:v>6.3273591444697491E-2</c:v>
                </c:pt>
                <c:pt idx="4">
                  <c:v>6.1286826288304265E-2</c:v>
                </c:pt>
                <c:pt idx="5">
                  <c:v>6.9985214391325781E-2</c:v>
                </c:pt>
                <c:pt idx="6">
                  <c:v>6.6679683686419994E-2</c:v>
                </c:pt>
                <c:pt idx="7">
                  <c:v>7.0254685247477175E-2</c:v>
                </c:pt>
                <c:pt idx="8">
                  <c:v>6.4692127825409201E-2</c:v>
                </c:pt>
                <c:pt idx="9">
                  <c:v>7.1310438758634104E-2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75-4D03-9B6E-D0F05AACAD83}"/>
            </c:ext>
          </c:extLst>
        </c:ser>
        <c:ser>
          <c:idx val="2"/>
          <c:order val="2"/>
          <c:tx>
            <c:v>Estudiantes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Crecimiento!$C$5:$C$14</c:f>
              <c:strCache>
                <c:ptCount val="10"/>
                <c:pt idx="0">
                  <c:v>2015-1</c:v>
                </c:pt>
                <c:pt idx="1">
                  <c:v>2015-2</c:v>
                </c:pt>
                <c:pt idx="2">
                  <c:v>2016-1</c:v>
                </c:pt>
                <c:pt idx="3">
                  <c:v>2016-2</c:v>
                </c:pt>
                <c:pt idx="4">
                  <c:v>2017-1</c:v>
                </c:pt>
                <c:pt idx="5">
                  <c:v>2017-2</c:v>
                </c:pt>
                <c:pt idx="6">
                  <c:v>2018-1</c:v>
                </c:pt>
                <c:pt idx="7">
                  <c:v>2018-2</c:v>
                </c:pt>
                <c:pt idx="8">
                  <c:v>2019-1</c:v>
                </c:pt>
                <c:pt idx="9">
                  <c:v>2019-2</c:v>
                </c:pt>
              </c:strCache>
            </c:strRef>
          </c:cat>
          <c:val>
            <c:numRef>
              <c:f>Crecimiento!$W$5:$W$14</c:f>
              <c:numCache>
                <c:formatCode>0.00%</c:formatCode>
                <c:ptCount val="10"/>
                <c:pt idx="0">
                  <c:v>0.83238574240104968</c:v>
                </c:pt>
                <c:pt idx="1">
                  <c:v>0.82821497120921306</c:v>
                </c:pt>
                <c:pt idx="2">
                  <c:v>0.83407707910750506</c:v>
                </c:pt>
                <c:pt idx="3">
                  <c:v>0.83008218635508468</c:v>
                </c:pt>
                <c:pt idx="4">
                  <c:v>0.83072223864420136</c:v>
                </c:pt>
                <c:pt idx="5">
                  <c:v>0.82000985707244944</c:v>
                </c:pt>
                <c:pt idx="6">
                  <c:v>0.82143903153373032</c:v>
                </c:pt>
                <c:pt idx="7">
                  <c:v>0.81537722248918787</c:v>
                </c:pt>
                <c:pt idx="8">
                  <c:v>0.8155689789555729</c:v>
                </c:pt>
                <c:pt idx="9">
                  <c:v>0.81097383013911861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75-4D03-9B6E-D0F05AACAD8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199991391"/>
        <c:axId val="1157583231"/>
      </c:lineChart>
      <c:catAx>
        <c:axId val="119999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57583231"/>
        <c:crosses val="autoZero"/>
        <c:auto val="1"/>
        <c:lblAlgn val="ctr"/>
        <c:lblOffset val="100"/>
        <c:noMultiLvlLbl val="0"/>
      </c:catAx>
      <c:valAx>
        <c:axId val="1157583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99991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</xdr:colOff>
      <xdr:row>18</xdr:row>
      <xdr:rowOff>4762</xdr:rowOff>
    </xdr:from>
    <xdr:to>
      <xdr:col>12</xdr:col>
      <xdr:colOff>128587</xdr:colOff>
      <xdr:row>32</xdr:row>
      <xdr:rowOff>80962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5BA9CFD-FF53-4D57-8C21-AF9EAF161B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757237</xdr:colOff>
      <xdr:row>17</xdr:row>
      <xdr:rowOff>185737</xdr:rowOff>
    </xdr:from>
    <xdr:to>
      <xdr:col>6</xdr:col>
      <xdr:colOff>490537</xdr:colOff>
      <xdr:row>32</xdr:row>
      <xdr:rowOff>71437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E2F596A-9220-4932-AB7B-1D27224E7F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738187</xdr:colOff>
      <xdr:row>33</xdr:row>
      <xdr:rowOff>4762</xdr:rowOff>
    </xdr:from>
    <xdr:to>
      <xdr:col>6</xdr:col>
      <xdr:colOff>471487</xdr:colOff>
      <xdr:row>47</xdr:row>
      <xdr:rowOff>80962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8E16B7A-FCD5-4B68-A69E-482CB0DD73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4762</xdr:colOff>
      <xdr:row>18</xdr:row>
      <xdr:rowOff>33337</xdr:rowOff>
    </xdr:from>
    <xdr:to>
      <xdr:col>18</xdr:col>
      <xdr:colOff>738187</xdr:colOff>
      <xdr:row>32</xdr:row>
      <xdr:rowOff>109537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1825519-D876-440E-B68F-8D0717CB55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757237</xdr:colOff>
      <xdr:row>33</xdr:row>
      <xdr:rowOff>4762</xdr:rowOff>
    </xdr:from>
    <xdr:to>
      <xdr:col>18</xdr:col>
      <xdr:colOff>347662</xdr:colOff>
      <xdr:row>47</xdr:row>
      <xdr:rowOff>80962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32DE828-3421-487C-813D-5F3B83305F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14287</xdr:colOff>
      <xdr:row>32</xdr:row>
      <xdr:rowOff>147637</xdr:rowOff>
    </xdr:from>
    <xdr:to>
      <xdr:col>12</xdr:col>
      <xdr:colOff>119062</xdr:colOff>
      <xdr:row>47</xdr:row>
      <xdr:rowOff>33337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4BD7DFC7-17DD-4620-AC16-555BFBF673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323850</xdr:colOff>
      <xdr:row>18</xdr:row>
      <xdr:rowOff>23812</xdr:rowOff>
    </xdr:from>
    <xdr:to>
      <xdr:col>24</xdr:col>
      <xdr:colOff>704850</xdr:colOff>
      <xdr:row>32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214A006-D57F-46A8-AFE2-E260B0DB48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75AA4-70F4-4A44-92A2-52A7BE5C5CE2}">
  <dimension ref="A1:D1001"/>
  <sheetViews>
    <sheetView workbookViewId="0">
      <selection sqref="A1:D1"/>
    </sheetView>
  </sheetViews>
  <sheetFormatPr baseColWidth="10" defaultColWidth="14.42578125" defaultRowHeight="15" customHeight="1" x14ac:dyDescent="0.2"/>
  <cols>
    <col min="1" max="26" width="10.7109375" style="28" customWidth="1"/>
    <col min="27" max="16384" width="14.42578125" style="28"/>
  </cols>
  <sheetData>
    <row r="1" spans="1:4" ht="15" customHeight="1" x14ac:dyDescent="0.2">
      <c r="A1" s="41" t="s">
        <v>53</v>
      </c>
      <c r="B1" s="41"/>
      <c r="C1" s="41"/>
      <c r="D1" s="41"/>
    </row>
    <row r="2" spans="1:4" ht="14.25" x14ac:dyDescent="0.2">
      <c r="A2" s="33" t="s">
        <v>0</v>
      </c>
      <c r="B2" s="33" t="s">
        <v>12</v>
      </c>
      <c r="C2" s="33" t="s">
        <v>13</v>
      </c>
      <c r="D2" s="33" t="s">
        <v>30</v>
      </c>
    </row>
    <row r="3" spans="1:4" x14ac:dyDescent="0.25">
      <c r="A3" s="34" t="s">
        <v>50</v>
      </c>
      <c r="B3" s="35">
        <v>5006</v>
      </c>
      <c r="C3" s="35">
        <v>862</v>
      </c>
      <c r="D3" s="36">
        <f t="shared" ref="D3:D23" si="0">B3+C3</f>
        <v>5868</v>
      </c>
    </row>
    <row r="4" spans="1:4" x14ac:dyDescent="0.25">
      <c r="A4" s="34" t="s">
        <v>51</v>
      </c>
      <c r="B4" s="35">
        <v>5196</v>
      </c>
      <c r="C4" s="35">
        <v>898</v>
      </c>
      <c r="D4" s="36">
        <f t="shared" si="0"/>
        <v>6094</v>
      </c>
    </row>
    <row r="5" spans="1:4" x14ac:dyDescent="0.25">
      <c r="A5" s="34" t="s">
        <v>37</v>
      </c>
      <c r="B5" s="35">
        <v>5266</v>
      </c>
      <c r="C5" s="35">
        <v>929</v>
      </c>
      <c r="D5" s="36">
        <f t="shared" si="0"/>
        <v>6195</v>
      </c>
    </row>
    <row r="6" spans="1:4" x14ac:dyDescent="0.25">
      <c r="A6" s="34" t="s">
        <v>38</v>
      </c>
      <c r="B6" s="35">
        <v>5495</v>
      </c>
      <c r="C6" s="35">
        <v>954</v>
      </c>
      <c r="D6" s="36">
        <f t="shared" si="0"/>
        <v>6449</v>
      </c>
    </row>
    <row r="7" spans="1:4" x14ac:dyDescent="0.25">
      <c r="A7" s="34" t="s">
        <v>39</v>
      </c>
      <c r="B7" s="35">
        <v>5600</v>
      </c>
      <c r="C7" s="35">
        <v>995</v>
      </c>
      <c r="D7" s="36">
        <f t="shared" si="0"/>
        <v>6595</v>
      </c>
    </row>
    <row r="8" spans="1:4" x14ac:dyDescent="0.25">
      <c r="A8" s="34" t="s">
        <v>40</v>
      </c>
      <c r="B8" s="35">
        <v>5724</v>
      </c>
      <c r="C8" s="35">
        <v>983</v>
      </c>
      <c r="D8" s="36">
        <f t="shared" si="0"/>
        <v>6707</v>
      </c>
    </row>
    <row r="9" spans="1:4" x14ac:dyDescent="0.25">
      <c r="A9" s="34" t="s">
        <v>41</v>
      </c>
      <c r="B9" s="35">
        <v>5702</v>
      </c>
      <c r="C9" s="35">
        <v>1037</v>
      </c>
      <c r="D9" s="36">
        <f t="shared" si="0"/>
        <v>6739</v>
      </c>
    </row>
    <row r="10" spans="1:4" x14ac:dyDescent="0.25">
      <c r="A10" s="34" t="s">
        <v>42</v>
      </c>
      <c r="B10" s="35">
        <v>5819</v>
      </c>
      <c r="C10" s="35">
        <v>1091</v>
      </c>
      <c r="D10" s="36">
        <f t="shared" si="0"/>
        <v>6910</v>
      </c>
    </row>
    <row r="11" spans="1:4" x14ac:dyDescent="0.25">
      <c r="A11" s="34" t="s">
        <v>43</v>
      </c>
      <c r="B11" s="35">
        <v>5986</v>
      </c>
      <c r="C11" s="35">
        <v>1075</v>
      </c>
      <c r="D11" s="36">
        <f t="shared" si="0"/>
        <v>7061</v>
      </c>
    </row>
    <row r="12" spans="1:4" x14ac:dyDescent="0.25">
      <c r="A12" s="34" t="s">
        <v>44</v>
      </c>
      <c r="B12" s="35">
        <v>6153</v>
      </c>
      <c r="C12" s="35">
        <v>1215</v>
      </c>
      <c r="D12" s="36">
        <f t="shared" si="0"/>
        <v>7368</v>
      </c>
    </row>
    <row r="13" spans="1:4" x14ac:dyDescent="0.25">
      <c r="A13" s="34" t="s">
        <v>45</v>
      </c>
      <c r="B13" s="35">
        <v>6357</v>
      </c>
      <c r="C13" s="35">
        <v>1256</v>
      </c>
      <c r="D13" s="36">
        <f t="shared" si="0"/>
        <v>7613</v>
      </c>
    </row>
    <row r="14" spans="1:4" x14ac:dyDescent="0.25">
      <c r="A14" s="34" t="s">
        <v>46</v>
      </c>
      <c r="B14" s="35">
        <v>6506</v>
      </c>
      <c r="C14" s="35">
        <v>1261</v>
      </c>
      <c r="D14" s="36">
        <f t="shared" si="0"/>
        <v>7767</v>
      </c>
    </row>
    <row r="15" spans="1:4" x14ac:dyDescent="0.25">
      <c r="A15" s="34" t="s">
        <v>47</v>
      </c>
      <c r="B15" s="35">
        <v>6862</v>
      </c>
      <c r="C15" s="35">
        <v>1362</v>
      </c>
      <c r="D15" s="36">
        <f t="shared" si="0"/>
        <v>8224</v>
      </c>
    </row>
    <row r="16" spans="1:4" x14ac:dyDescent="0.25">
      <c r="A16" s="34" t="s">
        <v>48</v>
      </c>
      <c r="B16" s="35">
        <v>6923</v>
      </c>
      <c r="C16" s="35">
        <v>1460</v>
      </c>
      <c r="D16" s="36">
        <f t="shared" si="0"/>
        <v>8383</v>
      </c>
    </row>
    <row r="17" spans="1:4" x14ac:dyDescent="0.25">
      <c r="A17" s="34" t="s">
        <v>31</v>
      </c>
      <c r="B17" s="35">
        <v>7072</v>
      </c>
      <c r="C17" s="35">
        <v>1359</v>
      </c>
      <c r="D17" s="36">
        <f t="shared" si="0"/>
        <v>8431</v>
      </c>
    </row>
    <row r="18" spans="1:4" x14ac:dyDescent="0.25">
      <c r="A18" s="34" t="s">
        <v>32</v>
      </c>
      <c r="B18" s="35">
        <v>7040</v>
      </c>
      <c r="C18" s="35">
        <v>1279</v>
      </c>
      <c r="D18" s="36">
        <f t="shared" si="0"/>
        <v>8319</v>
      </c>
    </row>
    <row r="19" spans="1:4" x14ac:dyDescent="0.25">
      <c r="A19" s="34" t="s">
        <v>33</v>
      </c>
      <c r="B19" s="35">
        <v>7127</v>
      </c>
      <c r="C19" s="35">
        <v>1287</v>
      </c>
      <c r="D19" s="36">
        <f t="shared" si="0"/>
        <v>8414</v>
      </c>
    </row>
    <row r="20" spans="1:4" x14ac:dyDescent="0.25">
      <c r="A20" s="34" t="s">
        <v>34</v>
      </c>
      <c r="B20" s="35">
        <v>7142</v>
      </c>
      <c r="C20" s="35">
        <v>1342</v>
      </c>
      <c r="D20" s="36">
        <f t="shared" si="0"/>
        <v>8484</v>
      </c>
    </row>
    <row r="21" spans="1:4" x14ac:dyDescent="0.25">
      <c r="A21" s="34" t="s">
        <v>35</v>
      </c>
      <c r="B21" s="35">
        <v>7013</v>
      </c>
      <c r="C21" s="35">
        <v>1358</v>
      </c>
      <c r="D21" s="36">
        <f t="shared" si="0"/>
        <v>8371</v>
      </c>
    </row>
    <row r="22" spans="1:4" ht="15.75" customHeight="1" x14ac:dyDescent="0.25">
      <c r="A22" s="34" t="s">
        <v>49</v>
      </c>
      <c r="B22" s="35">
        <v>6953</v>
      </c>
      <c r="C22" s="35">
        <v>1383</v>
      </c>
      <c r="D22" s="36">
        <f t="shared" si="0"/>
        <v>8336</v>
      </c>
    </row>
    <row r="23" spans="1:4" ht="15.75" customHeight="1" x14ac:dyDescent="0.25">
      <c r="A23" s="34" t="s">
        <v>52</v>
      </c>
      <c r="B23" s="35">
        <v>7054</v>
      </c>
      <c r="C23" s="35">
        <v>1233</v>
      </c>
      <c r="D23" s="36">
        <f t="shared" si="0"/>
        <v>8287</v>
      </c>
    </row>
    <row r="24" spans="1:4" ht="15.75" customHeight="1" x14ac:dyDescent="0.2"/>
    <row r="25" spans="1:4" ht="15.75" customHeight="1" x14ac:dyDescent="0.2"/>
    <row r="26" spans="1:4" ht="15.75" customHeight="1" x14ac:dyDescent="0.2"/>
    <row r="27" spans="1:4" ht="15.75" customHeight="1" x14ac:dyDescent="0.2"/>
    <row r="28" spans="1:4" ht="15.75" customHeight="1" x14ac:dyDescent="0.2"/>
    <row r="29" spans="1:4" ht="15.75" customHeight="1" x14ac:dyDescent="0.2"/>
    <row r="30" spans="1:4" ht="15.75" customHeight="1" x14ac:dyDescent="0.2"/>
    <row r="31" spans="1:4" ht="15.75" customHeight="1" x14ac:dyDescent="0.2"/>
    <row r="32" spans="1:4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mergeCells count="1">
    <mergeCell ref="A1:D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16B29-ECE9-43D5-A163-BE9083BA359A}">
  <dimension ref="A1:B1001"/>
  <sheetViews>
    <sheetView workbookViewId="0">
      <selection activeCell="A2" sqref="A2"/>
    </sheetView>
  </sheetViews>
  <sheetFormatPr baseColWidth="10" defaultColWidth="14.42578125" defaultRowHeight="15" customHeight="1" x14ac:dyDescent="0.2"/>
  <cols>
    <col min="1" max="1" width="10.7109375" style="28" customWidth="1"/>
    <col min="2" max="2" width="38.7109375" style="28" customWidth="1"/>
    <col min="3" max="26" width="10.7109375" style="28" customWidth="1"/>
    <col min="27" max="16384" width="14.42578125" style="28"/>
  </cols>
  <sheetData>
    <row r="1" spans="1:2" ht="15" customHeight="1" x14ac:dyDescent="0.2">
      <c r="A1" s="42" t="s">
        <v>54</v>
      </c>
      <c r="B1" s="42"/>
    </row>
    <row r="2" spans="1:2" x14ac:dyDescent="0.25">
      <c r="A2" s="27" t="s">
        <v>0</v>
      </c>
      <c r="B2" s="30" t="s">
        <v>36</v>
      </c>
    </row>
    <row r="3" spans="1:2" x14ac:dyDescent="0.25">
      <c r="A3" s="29">
        <v>20101</v>
      </c>
      <c r="B3" s="29">
        <v>424</v>
      </c>
    </row>
    <row r="4" spans="1:2" x14ac:dyDescent="0.25">
      <c r="A4" s="29">
        <v>20102</v>
      </c>
      <c r="B4" s="29">
        <v>456</v>
      </c>
    </row>
    <row r="5" spans="1:2" ht="14.25" x14ac:dyDescent="0.2">
      <c r="A5" s="31" t="s">
        <v>37</v>
      </c>
      <c r="B5" s="32">
        <v>438</v>
      </c>
    </row>
    <row r="6" spans="1:2" ht="14.25" x14ac:dyDescent="0.2">
      <c r="A6" s="31" t="s">
        <v>38</v>
      </c>
      <c r="B6" s="32">
        <v>502</v>
      </c>
    </row>
    <row r="7" spans="1:2" ht="14.25" x14ac:dyDescent="0.2">
      <c r="A7" s="31" t="s">
        <v>39</v>
      </c>
      <c r="B7" s="32">
        <v>517</v>
      </c>
    </row>
    <row r="8" spans="1:2" ht="14.25" x14ac:dyDescent="0.2">
      <c r="A8" s="31" t="s">
        <v>40</v>
      </c>
      <c r="B8" s="32">
        <v>535</v>
      </c>
    </row>
    <row r="9" spans="1:2" ht="14.25" x14ac:dyDescent="0.2">
      <c r="A9" s="31" t="s">
        <v>41</v>
      </c>
      <c r="B9" s="32">
        <v>503</v>
      </c>
    </row>
    <row r="10" spans="1:2" ht="14.25" x14ac:dyDescent="0.2">
      <c r="A10" s="31" t="s">
        <v>42</v>
      </c>
      <c r="B10" s="32">
        <v>538</v>
      </c>
    </row>
    <row r="11" spans="1:2" ht="14.25" x14ac:dyDescent="0.2">
      <c r="A11" s="31" t="s">
        <v>43</v>
      </c>
      <c r="B11" s="32">
        <v>538</v>
      </c>
    </row>
    <row r="12" spans="1:2" ht="14.25" x14ac:dyDescent="0.2">
      <c r="A12" s="31" t="s">
        <v>44</v>
      </c>
      <c r="B12" s="32">
        <v>555</v>
      </c>
    </row>
    <row r="13" spans="1:2" ht="14.25" x14ac:dyDescent="0.2">
      <c r="A13" s="31" t="s">
        <v>45</v>
      </c>
      <c r="B13" s="32">
        <v>560</v>
      </c>
    </row>
    <row r="14" spans="1:2" ht="14.25" x14ac:dyDescent="0.2">
      <c r="A14" s="31" t="s">
        <v>46</v>
      </c>
      <c r="B14" s="32">
        <v>611</v>
      </c>
    </row>
    <row r="15" spans="1:2" ht="14.25" x14ac:dyDescent="0.2">
      <c r="A15" s="31" t="s">
        <v>47</v>
      </c>
      <c r="B15" s="32">
        <v>582</v>
      </c>
    </row>
    <row r="16" spans="1:2" ht="14.25" x14ac:dyDescent="0.2">
      <c r="A16" s="31" t="s">
        <v>48</v>
      </c>
      <c r="B16" s="32">
        <v>639</v>
      </c>
    </row>
    <row r="17" spans="1:2" ht="14.25" x14ac:dyDescent="0.2">
      <c r="A17" s="31" t="s">
        <v>31</v>
      </c>
      <c r="B17" s="32">
        <v>622</v>
      </c>
    </row>
    <row r="18" spans="1:2" ht="14.25" x14ac:dyDescent="0.2">
      <c r="A18" s="31" t="s">
        <v>32</v>
      </c>
      <c r="B18" s="32">
        <v>710</v>
      </c>
    </row>
    <row r="19" spans="1:2" ht="14.25" x14ac:dyDescent="0.2">
      <c r="A19" s="31" t="s">
        <v>33</v>
      </c>
      <c r="B19" s="32">
        <v>683</v>
      </c>
    </row>
    <row r="20" spans="1:2" ht="14.25" x14ac:dyDescent="0.2">
      <c r="A20" s="31" t="s">
        <v>34</v>
      </c>
      <c r="B20" s="32">
        <v>731</v>
      </c>
    </row>
    <row r="21" spans="1:2" ht="14.25" x14ac:dyDescent="0.2">
      <c r="A21" s="31" t="s">
        <v>35</v>
      </c>
      <c r="B21" s="32">
        <v>664</v>
      </c>
    </row>
    <row r="22" spans="1:2" ht="15.75" customHeight="1" x14ac:dyDescent="0.2">
      <c r="A22" s="31" t="s">
        <v>49</v>
      </c>
      <c r="B22" s="32">
        <v>733</v>
      </c>
    </row>
    <row r="23" spans="1:2" ht="15.75" customHeight="1" x14ac:dyDescent="0.2"/>
    <row r="24" spans="1:2" ht="15.75" customHeight="1" x14ac:dyDescent="0.2"/>
    <row r="25" spans="1:2" ht="15.75" customHeight="1" x14ac:dyDescent="0.2"/>
    <row r="26" spans="1:2" ht="15.75" customHeight="1" x14ac:dyDescent="0.2"/>
    <row r="27" spans="1:2" ht="15.75" customHeight="1" x14ac:dyDescent="0.2"/>
    <row r="28" spans="1:2" ht="15.75" customHeight="1" x14ac:dyDescent="0.2"/>
    <row r="29" spans="1:2" ht="15.75" customHeight="1" x14ac:dyDescent="0.2"/>
    <row r="30" spans="1:2" ht="15.75" customHeight="1" x14ac:dyDescent="0.2"/>
    <row r="31" spans="1:2" ht="15.75" customHeight="1" x14ac:dyDescent="0.2"/>
    <row r="32" spans="1: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mergeCells count="1">
    <mergeCell ref="A1:B1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782E7-D479-4B89-B382-494C9E7B86D2}">
  <dimension ref="A1:D1001"/>
  <sheetViews>
    <sheetView tabSelected="1" workbookViewId="0">
      <selection activeCell="H18" sqref="H18"/>
    </sheetView>
  </sheetViews>
  <sheetFormatPr baseColWidth="10" defaultColWidth="14.42578125" defaultRowHeight="15" customHeight="1" x14ac:dyDescent="0.2"/>
  <cols>
    <col min="1" max="2" width="10.7109375" style="28" customWidth="1"/>
    <col min="3" max="3" width="16" style="28" customWidth="1"/>
    <col min="4" max="4" width="14.140625" style="28" customWidth="1"/>
    <col min="5" max="26" width="10.7109375" style="28" customWidth="1"/>
    <col min="27" max="16384" width="14.42578125" style="28"/>
  </cols>
  <sheetData>
    <row r="1" spans="1:4" ht="15" customHeight="1" x14ac:dyDescent="0.2">
      <c r="A1" s="42" t="s">
        <v>55</v>
      </c>
      <c r="B1" s="42"/>
      <c r="C1" s="42"/>
      <c r="D1" s="42"/>
    </row>
    <row r="2" spans="1:4" x14ac:dyDescent="0.25">
      <c r="A2" s="27" t="s">
        <v>0</v>
      </c>
      <c r="B2" s="27" t="s">
        <v>28</v>
      </c>
      <c r="C2" s="27" t="s">
        <v>29</v>
      </c>
      <c r="D2" s="27" t="s">
        <v>30</v>
      </c>
    </row>
    <row r="3" spans="1:4" x14ac:dyDescent="0.25">
      <c r="A3" s="29">
        <v>20121</v>
      </c>
      <c r="B3" s="29">
        <v>302</v>
      </c>
      <c r="C3" s="29">
        <v>437</v>
      </c>
      <c r="D3" s="29">
        <f t="shared" ref="D3:D18" si="0">B3+C3</f>
        <v>739</v>
      </c>
    </row>
    <row r="4" spans="1:4" x14ac:dyDescent="0.25">
      <c r="A4" s="29">
        <v>20122</v>
      </c>
      <c r="B4" s="29">
        <v>310</v>
      </c>
      <c r="C4" s="29">
        <v>433</v>
      </c>
      <c r="D4" s="29">
        <f t="shared" si="0"/>
        <v>743</v>
      </c>
    </row>
    <row r="5" spans="1:4" x14ac:dyDescent="0.25">
      <c r="A5" s="29">
        <v>20131</v>
      </c>
      <c r="B5" s="29">
        <v>324</v>
      </c>
      <c r="C5" s="29">
        <v>469</v>
      </c>
      <c r="D5" s="29">
        <f t="shared" si="0"/>
        <v>793</v>
      </c>
    </row>
    <row r="6" spans="1:4" x14ac:dyDescent="0.25">
      <c r="A6" s="29">
        <v>20132</v>
      </c>
      <c r="B6" s="29">
        <v>321</v>
      </c>
      <c r="C6" s="29">
        <v>506</v>
      </c>
      <c r="D6" s="29">
        <f t="shared" si="0"/>
        <v>827</v>
      </c>
    </row>
    <row r="7" spans="1:4" x14ac:dyDescent="0.25">
      <c r="A7" s="29">
        <v>20141</v>
      </c>
      <c r="B7" s="29">
        <v>323</v>
      </c>
      <c r="C7" s="29">
        <v>548</v>
      </c>
      <c r="D7" s="29">
        <f t="shared" si="0"/>
        <v>871</v>
      </c>
    </row>
    <row r="8" spans="1:4" x14ac:dyDescent="0.25">
      <c r="A8" s="29">
        <v>20142</v>
      </c>
      <c r="B8" s="29">
        <v>333</v>
      </c>
      <c r="C8" s="29">
        <v>592</v>
      </c>
      <c r="D8" s="29">
        <f t="shared" si="0"/>
        <v>925</v>
      </c>
    </row>
    <row r="9" spans="1:4" x14ac:dyDescent="0.25">
      <c r="A9" s="29">
        <v>20151</v>
      </c>
      <c r="B9" s="29">
        <v>334</v>
      </c>
      <c r="C9" s="29">
        <v>639</v>
      </c>
      <c r="D9" s="29">
        <f t="shared" si="0"/>
        <v>973</v>
      </c>
    </row>
    <row r="10" spans="1:4" x14ac:dyDescent="0.25">
      <c r="A10" s="29">
        <v>20152</v>
      </c>
      <c r="B10" s="29">
        <v>341</v>
      </c>
      <c r="C10" s="29">
        <v>659</v>
      </c>
      <c r="D10" s="29">
        <f t="shared" si="0"/>
        <v>1000</v>
      </c>
    </row>
    <row r="11" spans="1:4" x14ac:dyDescent="0.25">
      <c r="A11" s="29">
        <v>20161</v>
      </c>
      <c r="B11" s="29">
        <v>342</v>
      </c>
      <c r="C11" s="29">
        <v>712</v>
      </c>
      <c r="D11" s="29">
        <f t="shared" si="0"/>
        <v>1054</v>
      </c>
    </row>
    <row r="12" spans="1:4" x14ac:dyDescent="0.25">
      <c r="A12" s="29">
        <v>20162</v>
      </c>
      <c r="B12" s="29">
        <v>355</v>
      </c>
      <c r="C12" s="29">
        <v>722</v>
      </c>
      <c r="D12" s="29">
        <f t="shared" si="0"/>
        <v>1077</v>
      </c>
    </row>
    <row r="13" spans="1:4" x14ac:dyDescent="0.25">
      <c r="A13" s="29" t="s">
        <v>31</v>
      </c>
      <c r="B13" s="29">
        <v>373</v>
      </c>
      <c r="C13" s="29">
        <v>723</v>
      </c>
      <c r="D13" s="29">
        <f t="shared" si="0"/>
        <v>1096</v>
      </c>
    </row>
    <row r="14" spans="1:4" x14ac:dyDescent="0.25">
      <c r="A14" s="29" t="s">
        <v>32</v>
      </c>
      <c r="B14" s="29">
        <v>371</v>
      </c>
      <c r="C14" s="29">
        <v>745</v>
      </c>
      <c r="D14" s="29">
        <f t="shared" si="0"/>
        <v>1116</v>
      </c>
    </row>
    <row r="15" spans="1:4" x14ac:dyDescent="0.25">
      <c r="A15" s="29" t="s">
        <v>33</v>
      </c>
      <c r="B15" s="29">
        <v>376</v>
      </c>
      <c r="C15" s="29">
        <v>770</v>
      </c>
      <c r="D15" s="29">
        <f t="shared" si="0"/>
        <v>1146</v>
      </c>
    </row>
    <row r="16" spans="1:4" x14ac:dyDescent="0.25">
      <c r="A16" s="29" t="s">
        <v>34</v>
      </c>
      <c r="B16" s="29">
        <v>372</v>
      </c>
      <c r="C16" s="29">
        <v>818</v>
      </c>
      <c r="D16" s="29">
        <f t="shared" si="0"/>
        <v>1190</v>
      </c>
    </row>
    <row r="17" spans="1:4" x14ac:dyDescent="0.25">
      <c r="A17" s="29" t="s">
        <v>35</v>
      </c>
      <c r="B17" s="29">
        <v>381</v>
      </c>
      <c r="C17" s="29">
        <v>848</v>
      </c>
      <c r="D17" s="29">
        <f t="shared" si="0"/>
        <v>1229</v>
      </c>
    </row>
    <row r="18" spans="1:4" x14ac:dyDescent="0.25">
      <c r="A18" s="29">
        <v>20192</v>
      </c>
      <c r="B18" s="29">
        <v>382</v>
      </c>
      <c r="C18" s="29">
        <v>828</v>
      </c>
      <c r="D18" s="29">
        <f t="shared" si="0"/>
        <v>1210</v>
      </c>
    </row>
    <row r="22" spans="1:4" ht="15.75" customHeight="1" x14ac:dyDescent="0.2"/>
    <row r="23" spans="1:4" ht="15.75" customHeight="1" x14ac:dyDescent="0.2"/>
    <row r="24" spans="1:4" ht="15.75" customHeight="1" x14ac:dyDescent="0.2"/>
    <row r="25" spans="1:4" ht="15.75" customHeight="1" x14ac:dyDescent="0.2"/>
    <row r="26" spans="1:4" ht="15.75" customHeight="1" x14ac:dyDescent="0.2"/>
    <row r="27" spans="1:4" ht="15.75" customHeight="1" x14ac:dyDescent="0.2"/>
    <row r="28" spans="1:4" ht="15.75" customHeight="1" x14ac:dyDescent="0.2"/>
    <row r="29" spans="1:4" ht="15.75" customHeight="1" x14ac:dyDescent="0.2"/>
    <row r="30" spans="1:4" ht="15.75" customHeight="1" x14ac:dyDescent="0.2"/>
    <row r="31" spans="1:4" ht="15.75" customHeight="1" x14ac:dyDescent="0.2"/>
    <row r="32" spans="1:4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mergeCells count="1">
    <mergeCell ref="A1:D1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C07F5-1373-4D3A-A85F-03CEAF57CF5F}">
  <dimension ref="B1:AA48"/>
  <sheetViews>
    <sheetView zoomScaleNormal="100" workbookViewId="0">
      <selection activeCell="B2" sqref="B2:Z2"/>
    </sheetView>
  </sheetViews>
  <sheetFormatPr baseColWidth="10" defaultRowHeight="15" x14ac:dyDescent="0.25"/>
  <cols>
    <col min="2" max="2" width="11.42578125" style="1"/>
    <col min="3" max="3" width="15.7109375" style="1" customWidth="1"/>
    <col min="4" max="4" width="17.42578125" style="1" customWidth="1"/>
    <col min="5" max="5" width="14.85546875" style="1" customWidth="1"/>
    <col min="6" max="6" width="13.140625" style="1" customWidth="1"/>
    <col min="7" max="7" width="15.42578125" style="1" customWidth="1"/>
    <col min="9" max="9" width="13.7109375" customWidth="1"/>
    <col min="11" max="11" width="16.7109375" customWidth="1"/>
    <col min="12" max="12" width="13.7109375" customWidth="1"/>
    <col min="14" max="14" width="13.140625" customWidth="1"/>
    <col min="15" max="15" width="12.85546875" customWidth="1"/>
    <col min="17" max="17" width="12.85546875" customWidth="1"/>
    <col min="18" max="18" width="13" customWidth="1"/>
    <col min="22" max="22" width="15" customWidth="1"/>
    <col min="23" max="23" width="13.5703125" customWidth="1"/>
  </cols>
  <sheetData>
    <row r="1" spans="2:26" x14ac:dyDescent="0.2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2:26" x14ac:dyDescent="0.25">
      <c r="B2" s="40" t="s">
        <v>10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2:26" x14ac:dyDescent="0.25">
      <c r="B3" s="12"/>
      <c r="C3" s="2"/>
      <c r="D3" s="37" t="s">
        <v>8</v>
      </c>
      <c r="E3" s="37"/>
      <c r="F3" s="37"/>
      <c r="G3" s="37"/>
      <c r="H3" s="37"/>
      <c r="I3" s="37"/>
      <c r="J3" s="37"/>
      <c r="K3" s="38" t="s">
        <v>9</v>
      </c>
      <c r="L3" s="38"/>
      <c r="M3" s="37" t="s">
        <v>11</v>
      </c>
      <c r="N3" s="37"/>
      <c r="O3" s="37"/>
      <c r="P3" s="37"/>
      <c r="Q3" s="37"/>
      <c r="R3" s="37"/>
      <c r="S3" s="37"/>
      <c r="T3" s="2"/>
      <c r="U3" s="2"/>
      <c r="V3" s="2"/>
      <c r="W3" s="2"/>
    </row>
    <row r="4" spans="2:26" ht="40.5" customHeight="1" x14ac:dyDescent="0.25">
      <c r="B4" s="13" t="s">
        <v>1</v>
      </c>
      <c r="C4" s="4" t="s">
        <v>0</v>
      </c>
      <c r="D4" s="3" t="s">
        <v>2</v>
      </c>
      <c r="E4" s="3" t="s">
        <v>4</v>
      </c>
      <c r="F4" s="3" t="s">
        <v>6</v>
      </c>
      <c r="G4" s="3" t="s">
        <v>3</v>
      </c>
      <c r="H4" s="3" t="s">
        <v>4</v>
      </c>
      <c r="I4" s="3" t="s">
        <v>6</v>
      </c>
      <c r="J4" s="3" t="s">
        <v>5</v>
      </c>
      <c r="K4" s="16" t="s">
        <v>9</v>
      </c>
      <c r="L4" s="16" t="s">
        <v>6</v>
      </c>
      <c r="M4" s="3" t="s">
        <v>12</v>
      </c>
      <c r="N4" s="3" t="s">
        <v>4</v>
      </c>
      <c r="O4" s="3" t="s">
        <v>6</v>
      </c>
      <c r="P4" s="3" t="s">
        <v>13</v>
      </c>
      <c r="Q4" s="3" t="s">
        <v>4</v>
      </c>
      <c r="R4" s="3" t="s">
        <v>6</v>
      </c>
      <c r="S4" s="3" t="s">
        <v>5</v>
      </c>
      <c r="T4" s="3" t="s">
        <v>24</v>
      </c>
      <c r="U4" s="3" t="s">
        <v>25</v>
      </c>
      <c r="V4" s="10" t="s">
        <v>26</v>
      </c>
      <c r="W4" s="10" t="s">
        <v>27</v>
      </c>
    </row>
    <row r="5" spans="2:26" ht="16.5" customHeight="1" x14ac:dyDescent="0.25">
      <c r="B5" s="14">
        <v>2015</v>
      </c>
      <c r="C5" s="17" t="s">
        <v>14</v>
      </c>
      <c r="D5" s="7">
        <v>334</v>
      </c>
      <c r="E5" s="6">
        <f>D5/J5</f>
        <v>0.3432682425488181</v>
      </c>
      <c r="F5" s="7"/>
      <c r="G5" s="7">
        <v>639</v>
      </c>
      <c r="H5" s="6">
        <f>1-E5</f>
        <v>0.65673175745118195</v>
      </c>
      <c r="I5" s="7"/>
      <c r="J5" s="7">
        <f>G5+D5</f>
        <v>973</v>
      </c>
      <c r="K5" s="18">
        <v>560</v>
      </c>
      <c r="L5" s="19"/>
      <c r="M5" s="7">
        <v>6357</v>
      </c>
      <c r="N5" s="6">
        <f>M5/S5</f>
        <v>0.83501904636805468</v>
      </c>
      <c r="O5" s="6"/>
      <c r="P5" s="7">
        <v>1256</v>
      </c>
      <c r="Q5" s="6">
        <f>1-N5</f>
        <v>0.16498095363194532</v>
      </c>
      <c r="R5" s="6"/>
      <c r="S5" s="7">
        <f t="shared" ref="S5:S14" si="0">SUM(M5,P5)</f>
        <v>7613</v>
      </c>
      <c r="T5" s="22">
        <f>J5+K5+S5</f>
        <v>9146</v>
      </c>
      <c r="U5" s="11">
        <f>J5/T5</f>
        <v>0.10638530505138859</v>
      </c>
      <c r="V5" s="11">
        <f>K5/T5</f>
        <v>6.1228952547561777E-2</v>
      </c>
      <c r="W5" s="11">
        <f>S5/T5</f>
        <v>0.83238574240104968</v>
      </c>
    </row>
    <row r="6" spans="2:26" ht="16.5" customHeight="1" x14ac:dyDescent="0.25">
      <c r="B6" s="14">
        <v>2015</v>
      </c>
      <c r="C6" s="17" t="s">
        <v>15</v>
      </c>
      <c r="D6" s="7">
        <v>341</v>
      </c>
      <c r="E6" s="6">
        <f t="shared" ref="E6:E14" si="1">D6/J6</f>
        <v>0.34100000000000003</v>
      </c>
      <c r="F6" s="6">
        <f>(D6-D5)/D6</f>
        <v>2.0527859237536656E-2</v>
      </c>
      <c r="G6" s="7">
        <v>659</v>
      </c>
      <c r="H6" s="6">
        <f t="shared" ref="H6:H14" si="2">1-E6</f>
        <v>0.65900000000000003</v>
      </c>
      <c r="I6" s="6">
        <f>(G6-G5)/G6</f>
        <v>3.0349013657056147E-2</v>
      </c>
      <c r="J6" s="7">
        <f t="shared" ref="J6:J14" si="3">G6+D6</f>
        <v>1000</v>
      </c>
      <c r="K6" s="18">
        <v>611</v>
      </c>
      <c r="L6" s="19">
        <f t="shared" ref="L6:L14" si="4">(K6-K5)/K6</f>
        <v>8.346972176759411E-2</v>
      </c>
      <c r="M6" s="7">
        <v>6506</v>
      </c>
      <c r="N6" s="6">
        <f t="shared" ref="N6:N14" si="5">M6/S6</f>
        <v>0.83764645294193385</v>
      </c>
      <c r="O6" s="6">
        <f>(M6-M5)/M6</f>
        <v>2.2901936673839534E-2</v>
      </c>
      <c r="P6" s="7">
        <v>1261</v>
      </c>
      <c r="Q6" s="6">
        <f t="shared" ref="Q6:Q14" si="6">1-N6</f>
        <v>0.16235354705806615</v>
      </c>
      <c r="R6" s="6">
        <f>(P6-P5)/P6</f>
        <v>3.9651070578905628E-3</v>
      </c>
      <c r="S6" s="7">
        <f t="shared" si="0"/>
        <v>7767</v>
      </c>
      <c r="T6" s="22">
        <f t="shared" ref="T6:T14" si="7">J6+K6+S6</f>
        <v>9378</v>
      </c>
      <c r="U6" s="11">
        <f t="shared" ref="U6:U14" si="8">J6/T6</f>
        <v>0.10663254425250586</v>
      </c>
      <c r="V6" s="11">
        <f t="shared" ref="V6:V14" si="9">K6/T6</f>
        <v>6.5152484538281083E-2</v>
      </c>
      <c r="W6" s="11">
        <f t="shared" ref="W6:W14" si="10">S6/T6</f>
        <v>0.82821497120921306</v>
      </c>
      <c r="X6" s="25">
        <f>W5-W14</f>
        <v>2.1411912261931065E-2</v>
      </c>
    </row>
    <row r="7" spans="2:26" ht="16.5" customHeight="1" x14ac:dyDescent="0.25">
      <c r="B7" s="14">
        <v>2016</v>
      </c>
      <c r="C7" s="17" t="s">
        <v>16</v>
      </c>
      <c r="D7" s="7">
        <v>342</v>
      </c>
      <c r="E7" s="6">
        <f t="shared" si="1"/>
        <v>0.32447817836812143</v>
      </c>
      <c r="F7" s="6">
        <f t="shared" ref="F7:F14" si="11">(D7-D6)/D7</f>
        <v>2.9239766081871343E-3</v>
      </c>
      <c r="G7" s="7">
        <v>712</v>
      </c>
      <c r="H7" s="6">
        <f t="shared" si="2"/>
        <v>0.67552182163187857</v>
      </c>
      <c r="I7" s="6">
        <f t="shared" ref="I7:I14" si="12">(G7-G6)/G7</f>
        <v>7.4438202247191013E-2</v>
      </c>
      <c r="J7" s="7">
        <f t="shared" si="3"/>
        <v>1054</v>
      </c>
      <c r="K7" s="18">
        <v>582</v>
      </c>
      <c r="L7" s="19">
        <f t="shared" si="4"/>
        <v>-4.9828178694158079E-2</v>
      </c>
      <c r="M7" s="7">
        <v>6862</v>
      </c>
      <c r="N7" s="6">
        <f t="shared" si="5"/>
        <v>0.83438715953307396</v>
      </c>
      <c r="O7" s="6">
        <f t="shared" ref="O7:O14" si="13">(M7-M6)/M7</f>
        <v>5.1879918391139611E-2</v>
      </c>
      <c r="P7" s="7">
        <v>1362</v>
      </c>
      <c r="Q7" s="6">
        <f t="shared" si="6"/>
        <v>0.16561284046692604</v>
      </c>
      <c r="R7" s="6">
        <f t="shared" ref="R7:R14" si="14">(P7-P6)/P7</f>
        <v>7.4155653450807629E-2</v>
      </c>
      <c r="S7" s="7">
        <f t="shared" si="0"/>
        <v>8224</v>
      </c>
      <c r="T7" s="22">
        <f t="shared" si="7"/>
        <v>9860</v>
      </c>
      <c r="U7" s="11">
        <f t="shared" si="8"/>
        <v>0.10689655172413794</v>
      </c>
      <c r="V7" s="11">
        <f t="shared" si="9"/>
        <v>5.9026369168356997E-2</v>
      </c>
      <c r="W7" s="11">
        <f t="shared" si="10"/>
        <v>0.83407707910750506</v>
      </c>
    </row>
    <row r="8" spans="2:26" ht="16.5" customHeight="1" x14ac:dyDescent="0.25">
      <c r="B8" s="14">
        <v>2016</v>
      </c>
      <c r="C8" s="17" t="s">
        <v>17</v>
      </c>
      <c r="D8" s="7">
        <v>355</v>
      </c>
      <c r="E8" s="6">
        <f t="shared" si="1"/>
        <v>0.32961931290622098</v>
      </c>
      <c r="F8" s="6">
        <f t="shared" si="11"/>
        <v>3.6619718309859155E-2</v>
      </c>
      <c r="G8" s="7">
        <v>722</v>
      </c>
      <c r="H8" s="6">
        <f t="shared" si="2"/>
        <v>0.67038068709377896</v>
      </c>
      <c r="I8" s="6">
        <f t="shared" si="12"/>
        <v>1.3850415512465374E-2</v>
      </c>
      <c r="J8" s="7">
        <f t="shared" si="3"/>
        <v>1077</v>
      </c>
      <c r="K8" s="18">
        <v>639</v>
      </c>
      <c r="L8" s="19">
        <f t="shared" si="4"/>
        <v>8.9201877934272297E-2</v>
      </c>
      <c r="M8" s="7">
        <v>6923</v>
      </c>
      <c r="N8" s="6">
        <f t="shared" si="5"/>
        <v>0.82583800548729569</v>
      </c>
      <c r="O8" s="6">
        <f t="shared" si="13"/>
        <v>8.8112090134334822E-3</v>
      </c>
      <c r="P8" s="7">
        <v>1460</v>
      </c>
      <c r="Q8" s="6">
        <f t="shared" si="6"/>
        <v>0.17416199451270431</v>
      </c>
      <c r="R8" s="6">
        <f t="shared" si="14"/>
        <v>6.7123287671232879E-2</v>
      </c>
      <c r="S8" s="7">
        <f t="shared" si="0"/>
        <v>8383</v>
      </c>
      <c r="T8" s="22">
        <f t="shared" si="7"/>
        <v>10099</v>
      </c>
      <c r="U8" s="11">
        <f t="shared" si="8"/>
        <v>0.10664422220021784</v>
      </c>
      <c r="V8" s="11">
        <f t="shared" si="9"/>
        <v>6.3273591444697491E-2</v>
      </c>
      <c r="W8" s="11">
        <f t="shared" si="10"/>
        <v>0.83008218635508468</v>
      </c>
    </row>
    <row r="9" spans="2:26" ht="16.5" customHeight="1" x14ac:dyDescent="0.25">
      <c r="B9" s="14">
        <v>2017</v>
      </c>
      <c r="C9" s="17" t="s">
        <v>18</v>
      </c>
      <c r="D9" s="7">
        <v>373</v>
      </c>
      <c r="E9" s="6">
        <f t="shared" si="1"/>
        <v>0.34032846715328469</v>
      </c>
      <c r="F9" s="6">
        <f t="shared" si="11"/>
        <v>4.8257372654155493E-2</v>
      </c>
      <c r="G9" s="7">
        <v>723</v>
      </c>
      <c r="H9" s="6">
        <f t="shared" si="2"/>
        <v>0.65967153284671531</v>
      </c>
      <c r="I9" s="6">
        <f t="shared" si="12"/>
        <v>1.3831258644536654E-3</v>
      </c>
      <c r="J9" s="7">
        <f t="shared" si="3"/>
        <v>1096</v>
      </c>
      <c r="K9" s="18">
        <v>622</v>
      </c>
      <c r="L9" s="19">
        <f t="shared" si="4"/>
        <v>-2.7331189710610933E-2</v>
      </c>
      <c r="M9" s="7">
        <v>7072</v>
      </c>
      <c r="N9" s="6">
        <f t="shared" si="5"/>
        <v>0.8388091566836674</v>
      </c>
      <c r="O9" s="6">
        <f t="shared" si="13"/>
        <v>2.1069004524886879E-2</v>
      </c>
      <c r="P9" s="7">
        <v>1359</v>
      </c>
      <c r="Q9" s="6">
        <f t="shared" si="6"/>
        <v>0.1611908433163326</v>
      </c>
      <c r="R9" s="20">
        <f t="shared" si="14"/>
        <v>-7.4319352465047825E-2</v>
      </c>
      <c r="S9" s="7">
        <f t="shared" si="0"/>
        <v>8431</v>
      </c>
      <c r="T9" s="22">
        <f t="shared" si="7"/>
        <v>10149</v>
      </c>
      <c r="U9" s="11">
        <f t="shared" si="8"/>
        <v>0.10799093506749434</v>
      </c>
      <c r="V9" s="11">
        <f t="shared" si="9"/>
        <v>6.1286826288304265E-2</v>
      </c>
      <c r="W9" s="11">
        <f t="shared" si="10"/>
        <v>0.83072223864420136</v>
      </c>
    </row>
    <row r="10" spans="2:26" ht="16.5" customHeight="1" x14ac:dyDescent="0.25">
      <c r="B10" s="14">
        <v>2017</v>
      </c>
      <c r="C10" s="17" t="s">
        <v>19</v>
      </c>
      <c r="D10" s="7">
        <v>371</v>
      </c>
      <c r="E10" s="6">
        <f t="shared" si="1"/>
        <v>0.33243727598566308</v>
      </c>
      <c r="F10" s="8">
        <f t="shared" si="11"/>
        <v>-5.3908355795148251E-3</v>
      </c>
      <c r="G10" s="7">
        <v>745</v>
      </c>
      <c r="H10" s="6">
        <f t="shared" si="2"/>
        <v>0.66756272401433692</v>
      </c>
      <c r="I10" s="6">
        <f t="shared" si="12"/>
        <v>2.9530201342281879E-2</v>
      </c>
      <c r="J10" s="7">
        <f t="shared" si="3"/>
        <v>1116</v>
      </c>
      <c r="K10" s="18">
        <v>710</v>
      </c>
      <c r="L10" s="19">
        <f t="shared" si="4"/>
        <v>0.12394366197183099</v>
      </c>
      <c r="M10" s="7">
        <v>7040</v>
      </c>
      <c r="N10" s="6">
        <f t="shared" si="5"/>
        <v>0.84625555956244736</v>
      </c>
      <c r="O10" s="20">
        <f t="shared" si="13"/>
        <v>-4.5454545454545452E-3</v>
      </c>
      <c r="P10" s="7">
        <v>1279</v>
      </c>
      <c r="Q10" s="6">
        <f t="shared" si="6"/>
        <v>0.15374444043755264</v>
      </c>
      <c r="R10" s="6">
        <f t="shared" si="14"/>
        <v>-6.2548866301798275E-2</v>
      </c>
      <c r="S10" s="7">
        <f t="shared" si="0"/>
        <v>8319</v>
      </c>
      <c r="T10" s="22">
        <f t="shared" si="7"/>
        <v>10145</v>
      </c>
      <c r="U10" s="11">
        <f t="shared" si="8"/>
        <v>0.11000492853622475</v>
      </c>
      <c r="V10" s="11">
        <f t="shared" si="9"/>
        <v>6.9985214391325781E-2</v>
      </c>
      <c r="W10" s="11">
        <f t="shared" si="10"/>
        <v>0.82000985707244944</v>
      </c>
    </row>
    <row r="11" spans="2:26" ht="16.5" customHeight="1" x14ac:dyDescent="0.25">
      <c r="B11" s="14">
        <v>2018</v>
      </c>
      <c r="C11" s="17" t="s">
        <v>20</v>
      </c>
      <c r="D11" s="7">
        <v>376</v>
      </c>
      <c r="E11" s="6">
        <f t="shared" si="1"/>
        <v>0.32809773123909247</v>
      </c>
      <c r="F11" s="6">
        <f t="shared" si="11"/>
        <v>1.3297872340425532E-2</v>
      </c>
      <c r="G11" s="7">
        <v>770</v>
      </c>
      <c r="H11" s="6">
        <f t="shared" si="2"/>
        <v>0.67190226876090753</v>
      </c>
      <c r="I11" s="6">
        <f t="shared" si="12"/>
        <v>3.2467532467532464E-2</v>
      </c>
      <c r="J11" s="7">
        <f t="shared" si="3"/>
        <v>1146</v>
      </c>
      <c r="K11" s="18">
        <v>683</v>
      </c>
      <c r="L11" s="19">
        <f t="shared" si="4"/>
        <v>-3.9531478770131773E-2</v>
      </c>
      <c r="M11" s="7">
        <v>7127</v>
      </c>
      <c r="N11" s="6">
        <f t="shared" si="5"/>
        <v>0.84704064654147848</v>
      </c>
      <c r="O11" s="6">
        <f t="shared" si="13"/>
        <v>1.2207099761470464E-2</v>
      </c>
      <c r="P11" s="7">
        <v>1287</v>
      </c>
      <c r="Q11" s="6">
        <f t="shared" si="6"/>
        <v>0.15295935345852152</v>
      </c>
      <c r="R11" s="6">
        <f t="shared" si="14"/>
        <v>6.216006216006216E-3</v>
      </c>
      <c r="S11" s="7">
        <f t="shared" si="0"/>
        <v>8414</v>
      </c>
      <c r="T11" s="22">
        <f t="shared" si="7"/>
        <v>10243</v>
      </c>
      <c r="U11" s="11">
        <f t="shared" si="8"/>
        <v>0.11188128477984965</v>
      </c>
      <c r="V11" s="11">
        <f t="shared" si="9"/>
        <v>6.6679683686419994E-2</v>
      </c>
      <c r="W11" s="11">
        <f t="shared" si="10"/>
        <v>0.82143903153373032</v>
      </c>
    </row>
    <row r="12" spans="2:26" ht="16.5" customHeight="1" x14ac:dyDescent="0.25">
      <c r="B12" s="14">
        <v>2018</v>
      </c>
      <c r="C12" s="17" t="s">
        <v>21</v>
      </c>
      <c r="D12" s="7">
        <v>372</v>
      </c>
      <c r="E12" s="6">
        <f t="shared" si="1"/>
        <v>0.31260504201680672</v>
      </c>
      <c r="F12" s="8">
        <f t="shared" si="11"/>
        <v>-1.0752688172043012E-2</v>
      </c>
      <c r="G12" s="7">
        <v>818</v>
      </c>
      <c r="H12" s="6">
        <f t="shared" si="2"/>
        <v>0.68739495798319328</v>
      </c>
      <c r="I12" s="6">
        <f t="shared" si="12"/>
        <v>5.8679706601466992E-2</v>
      </c>
      <c r="J12" s="7">
        <f t="shared" si="3"/>
        <v>1190</v>
      </c>
      <c r="K12" s="18">
        <v>731</v>
      </c>
      <c r="L12" s="19">
        <f t="shared" si="4"/>
        <v>6.5663474692202461E-2</v>
      </c>
      <c r="M12" s="7">
        <v>7142</v>
      </c>
      <c r="N12" s="6">
        <f t="shared" si="5"/>
        <v>0.84181989627534182</v>
      </c>
      <c r="O12" s="6">
        <f t="shared" si="13"/>
        <v>2.1002520302436292E-3</v>
      </c>
      <c r="P12" s="7">
        <v>1342</v>
      </c>
      <c r="Q12" s="6">
        <f t="shared" si="6"/>
        <v>0.15818010372465818</v>
      </c>
      <c r="R12" s="6">
        <f t="shared" si="14"/>
        <v>4.0983606557377046E-2</v>
      </c>
      <c r="S12" s="7">
        <f t="shared" si="0"/>
        <v>8484</v>
      </c>
      <c r="T12" s="22">
        <f t="shared" si="7"/>
        <v>10405</v>
      </c>
      <c r="U12" s="11">
        <f t="shared" si="8"/>
        <v>0.11436809226333494</v>
      </c>
      <c r="V12" s="11">
        <f t="shared" si="9"/>
        <v>7.0254685247477175E-2</v>
      </c>
      <c r="W12" s="11">
        <f t="shared" si="10"/>
        <v>0.81537722248918787</v>
      </c>
    </row>
    <row r="13" spans="2:26" ht="16.5" customHeight="1" x14ac:dyDescent="0.25">
      <c r="B13" s="14">
        <v>2019</v>
      </c>
      <c r="C13" s="17" t="s">
        <v>22</v>
      </c>
      <c r="D13" s="7">
        <v>381</v>
      </c>
      <c r="E13" s="6">
        <f t="shared" si="1"/>
        <v>0.31000813669650124</v>
      </c>
      <c r="F13" s="6">
        <f t="shared" si="11"/>
        <v>2.3622047244094488E-2</v>
      </c>
      <c r="G13" s="7">
        <v>848</v>
      </c>
      <c r="H13" s="6">
        <f t="shared" si="2"/>
        <v>0.68999186330349871</v>
      </c>
      <c r="I13" s="6">
        <f t="shared" si="12"/>
        <v>3.5377358490566037E-2</v>
      </c>
      <c r="J13" s="7">
        <f t="shared" si="3"/>
        <v>1229</v>
      </c>
      <c r="K13" s="18">
        <v>664</v>
      </c>
      <c r="L13" s="19">
        <f t="shared" si="4"/>
        <v>-0.10090361445783133</v>
      </c>
      <c r="M13" s="7">
        <v>7013</v>
      </c>
      <c r="N13" s="6">
        <f t="shared" si="5"/>
        <v>0.83777326484291004</v>
      </c>
      <c r="O13" s="20">
        <f t="shared" si="13"/>
        <v>-1.8394410380721517E-2</v>
      </c>
      <c r="P13" s="7">
        <v>1358</v>
      </c>
      <c r="Q13" s="6">
        <f t="shared" si="6"/>
        <v>0.16222673515708996</v>
      </c>
      <c r="R13" s="6">
        <f t="shared" si="14"/>
        <v>1.1782032400589101E-2</v>
      </c>
      <c r="S13" s="7">
        <f t="shared" si="0"/>
        <v>8371</v>
      </c>
      <c r="T13" s="22">
        <f t="shared" si="7"/>
        <v>10264</v>
      </c>
      <c r="U13" s="11">
        <f t="shared" si="8"/>
        <v>0.11973889321901793</v>
      </c>
      <c r="V13" s="11">
        <f t="shared" si="9"/>
        <v>6.4692127825409201E-2</v>
      </c>
      <c r="W13" s="11">
        <f t="shared" si="10"/>
        <v>0.8155689789555729</v>
      </c>
    </row>
    <row r="14" spans="2:26" ht="16.5" customHeight="1" x14ac:dyDescent="0.25">
      <c r="B14" s="14">
        <v>2019</v>
      </c>
      <c r="C14" s="17" t="s">
        <v>23</v>
      </c>
      <c r="D14" s="7">
        <v>382</v>
      </c>
      <c r="E14" s="6">
        <f t="shared" si="1"/>
        <v>0.31570247933884299</v>
      </c>
      <c r="F14" s="6">
        <f t="shared" si="11"/>
        <v>2.617801047120419E-3</v>
      </c>
      <c r="G14" s="7">
        <v>828</v>
      </c>
      <c r="H14" s="6">
        <f t="shared" si="2"/>
        <v>0.68429752066115701</v>
      </c>
      <c r="I14" s="8">
        <f t="shared" si="12"/>
        <v>-2.4154589371980676E-2</v>
      </c>
      <c r="J14" s="7">
        <f t="shared" si="3"/>
        <v>1210</v>
      </c>
      <c r="K14" s="18">
        <v>733</v>
      </c>
      <c r="L14" s="19">
        <f t="shared" si="4"/>
        <v>9.4133697135061395E-2</v>
      </c>
      <c r="M14" s="7">
        <v>6953</v>
      </c>
      <c r="N14" s="6">
        <f t="shared" si="5"/>
        <v>0.83409309021113243</v>
      </c>
      <c r="O14" s="20">
        <f t="shared" si="13"/>
        <v>-8.6293686178627923E-3</v>
      </c>
      <c r="P14" s="7">
        <v>1383</v>
      </c>
      <c r="Q14" s="6">
        <f t="shared" si="6"/>
        <v>0.16590690978886757</v>
      </c>
      <c r="R14" s="6">
        <f t="shared" si="14"/>
        <v>1.8076644974692697E-2</v>
      </c>
      <c r="S14" s="7">
        <f t="shared" si="0"/>
        <v>8336</v>
      </c>
      <c r="T14" s="22">
        <f t="shared" si="7"/>
        <v>10279</v>
      </c>
      <c r="U14" s="11">
        <f t="shared" si="8"/>
        <v>0.1177157311022473</v>
      </c>
      <c r="V14" s="11">
        <f t="shared" si="9"/>
        <v>7.1310438758634104E-2</v>
      </c>
      <c r="W14" s="11">
        <f t="shared" si="10"/>
        <v>0.81097383013911861</v>
      </c>
    </row>
    <row r="15" spans="2:26" x14ac:dyDescent="0.25">
      <c r="B15" s="15"/>
      <c r="C15" s="21" t="s">
        <v>7</v>
      </c>
      <c r="D15" s="22">
        <f>AVERAGE(D5:D14)</f>
        <v>362.7</v>
      </c>
      <c r="E15" s="11">
        <f t="shared" ref="E15:J15" si="15">AVERAGE(E5:E14)</f>
        <v>0.32775448662533513</v>
      </c>
      <c r="F15" s="11">
        <f t="shared" si="15"/>
        <v>1.463590263220234E-2</v>
      </c>
      <c r="G15" s="22">
        <f t="shared" si="15"/>
        <v>746.4</v>
      </c>
      <c r="H15" s="11">
        <f t="shared" si="15"/>
        <v>0.67224551337466476</v>
      </c>
      <c r="I15" s="11">
        <f t="shared" si="15"/>
        <v>2.7991218534559215E-2</v>
      </c>
      <c r="J15" s="22">
        <f t="shared" si="15"/>
        <v>1109.0999999999999</v>
      </c>
      <c r="K15" s="18">
        <f t="shared" ref="K15" si="16">AVERAGE(K5:K14)</f>
        <v>653.5</v>
      </c>
      <c r="L15" s="23">
        <f t="shared" ref="L15" si="17">AVERAGE(L5:L14)</f>
        <v>2.6535330207581018E-2</v>
      </c>
      <c r="M15" s="24">
        <f>AVERAGE(M5:M14)</f>
        <v>6899.5</v>
      </c>
      <c r="N15" s="6">
        <f t="shared" ref="N15" si="18">AVERAGE(N5:N14)</f>
        <v>0.83786822784473358</v>
      </c>
      <c r="O15" s="6">
        <f t="shared" ref="O15" si="19">AVERAGE(O5:O14)</f>
        <v>9.7111318723305251E-3</v>
      </c>
      <c r="P15" s="24">
        <f t="shared" ref="P15" si="20">AVERAGE(P5:P14)</f>
        <v>1334.7</v>
      </c>
      <c r="Q15" s="6">
        <f t="shared" ref="Q15" si="21">AVERAGE(Q5:Q14)</f>
        <v>0.16213177215526642</v>
      </c>
      <c r="R15" s="6">
        <f t="shared" ref="R15" si="22">AVERAGE(R5:R14)</f>
        <v>9.492679951305559E-3</v>
      </c>
      <c r="S15" s="24">
        <f t="shared" ref="S15" si="23">AVERAGE(S5:S14)</f>
        <v>8234.2000000000007</v>
      </c>
      <c r="T15" s="24">
        <f t="shared" ref="T15" si="24">AVERAGE(T5:T14)</f>
        <v>9996.7999999999993</v>
      </c>
      <c r="U15" s="6">
        <f t="shared" ref="U15" si="25">AVERAGE(U5:U14)</f>
        <v>0.11082584881964193</v>
      </c>
      <c r="V15" s="6">
        <f t="shared" ref="V15" si="26">AVERAGE(V5:V14)</f>
        <v>6.5289037389646781E-2</v>
      </c>
      <c r="W15" s="6">
        <f t="shared" ref="W15" si="27">AVERAGE(W5:W14)</f>
        <v>0.82388511379071117</v>
      </c>
    </row>
    <row r="16" spans="2:26" x14ac:dyDescent="0.25">
      <c r="K16" s="5"/>
      <c r="L16" s="9"/>
    </row>
    <row r="19" spans="11:18" ht="15" customHeight="1" x14ac:dyDescent="0.25">
      <c r="K19" s="26"/>
      <c r="L19" s="26"/>
      <c r="M19" s="26"/>
    </row>
    <row r="20" spans="11:18" x14ac:dyDescent="0.25">
      <c r="K20" s="26"/>
      <c r="L20" s="26"/>
      <c r="M20" s="26"/>
    </row>
    <row r="21" spans="11:18" x14ac:dyDescent="0.25">
      <c r="K21" s="26"/>
      <c r="L21" s="26"/>
      <c r="M21" s="26"/>
    </row>
    <row r="22" spans="11:18" x14ac:dyDescent="0.25">
      <c r="K22" s="26"/>
      <c r="L22" s="26"/>
      <c r="M22" s="26"/>
    </row>
    <row r="23" spans="11:18" x14ac:dyDescent="0.25">
      <c r="K23" s="26"/>
      <c r="L23" s="26"/>
      <c r="M23" s="26"/>
    </row>
    <row r="24" spans="11:18" ht="15" customHeight="1" x14ac:dyDescent="0.25">
      <c r="K24" s="26"/>
      <c r="L24" s="26"/>
      <c r="M24" s="26"/>
    </row>
    <row r="25" spans="11:18" x14ac:dyDescent="0.25">
      <c r="K25" s="26"/>
      <c r="L25" s="26"/>
      <c r="M25" s="26"/>
    </row>
    <row r="26" spans="11:18" x14ac:dyDescent="0.25">
      <c r="K26" s="26"/>
      <c r="L26" s="26"/>
      <c r="M26" s="26"/>
    </row>
    <row r="27" spans="11:18" x14ac:dyDescent="0.25">
      <c r="K27" s="26"/>
      <c r="L27" s="26"/>
      <c r="M27" s="26"/>
    </row>
    <row r="28" spans="11:18" x14ac:dyDescent="0.25">
      <c r="K28" s="26"/>
      <c r="L28" s="26"/>
      <c r="M28" s="26"/>
    </row>
    <row r="29" spans="11:18" x14ac:dyDescent="0.25">
      <c r="K29" s="26"/>
      <c r="L29" s="26"/>
      <c r="M29" s="26"/>
    </row>
    <row r="30" spans="11:18" x14ac:dyDescent="0.25">
      <c r="K30" s="26"/>
      <c r="L30" s="26"/>
      <c r="M30" s="26"/>
    </row>
    <row r="31" spans="11:18" ht="15" customHeight="1" x14ac:dyDescent="0.25">
      <c r="K31" s="26"/>
      <c r="L31" s="26"/>
      <c r="M31" s="26"/>
    </row>
    <row r="32" spans="11:18" ht="15" customHeight="1" x14ac:dyDescent="0.25">
      <c r="K32" s="26"/>
      <c r="L32" s="26"/>
      <c r="M32" s="26"/>
      <c r="O32" s="26"/>
      <c r="P32" s="26"/>
      <c r="Q32" s="26"/>
      <c r="R32" s="26"/>
    </row>
    <row r="33" spans="11:27" x14ac:dyDescent="0.25">
      <c r="K33" s="26"/>
      <c r="L33" s="26"/>
      <c r="M33" s="26"/>
      <c r="O33" s="26"/>
      <c r="P33" s="26"/>
      <c r="Q33" s="26"/>
      <c r="R33" s="26"/>
      <c r="T33" s="39"/>
      <c r="U33" s="39"/>
      <c r="V33" s="39"/>
      <c r="W33" s="39"/>
      <c r="X33" s="39"/>
      <c r="Y33" s="39"/>
    </row>
    <row r="34" spans="11:27" x14ac:dyDescent="0.25">
      <c r="K34" s="26"/>
      <c r="L34" s="26"/>
      <c r="M34" s="26"/>
      <c r="O34" s="26"/>
      <c r="P34" s="26"/>
      <c r="Q34" s="26"/>
      <c r="R34" s="26"/>
      <c r="T34" s="39"/>
      <c r="U34" s="39"/>
      <c r="V34" s="39"/>
      <c r="W34" s="39"/>
      <c r="X34" s="39"/>
      <c r="Y34" s="39"/>
    </row>
    <row r="35" spans="11:27" x14ac:dyDescent="0.25">
      <c r="K35" s="26"/>
      <c r="L35" s="26"/>
      <c r="M35" s="26"/>
      <c r="O35" s="26"/>
      <c r="P35" s="26"/>
      <c r="Q35" s="26"/>
      <c r="R35" s="26"/>
      <c r="T35" s="39"/>
      <c r="U35" s="39"/>
      <c r="V35" s="39"/>
      <c r="W35" s="39"/>
      <c r="X35" s="39"/>
      <c r="Y35" s="39"/>
    </row>
    <row r="36" spans="11:27" x14ac:dyDescent="0.25">
      <c r="K36" s="26"/>
      <c r="L36" s="26"/>
      <c r="M36" s="26"/>
      <c r="O36" s="26"/>
      <c r="P36" s="26"/>
      <c r="Q36" s="26"/>
      <c r="R36" s="26"/>
      <c r="T36" s="39"/>
      <c r="U36" s="39"/>
      <c r="V36" s="39"/>
      <c r="W36" s="39"/>
      <c r="X36" s="39"/>
      <c r="Y36" s="39"/>
    </row>
    <row r="37" spans="11:27" x14ac:dyDescent="0.25">
      <c r="K37" s="26"/>
      <c r="L37" s="26"/>
      <c r="M37" s="26"/>
      <c r="O37" s="26"/>
      <c r="P37" s="26"/>
      <c r="Q37" s="26"/>
      <c r="R37" s="26"/>
      <c r="T37" s="39"/>
      <c r="U37" s="39"/>
      <c r="V37" s="39"/>
      <c r="W37" s="39"/>
      <c r="X37" s="39"/>
      <c r="Y37" s="39"/>
    </row>
    <row r="38" spans="11:27" ht="15" customHeight="1" x14ac:dyDescent="0.25">
      <c r="K38" s="26"/>
      <c r="L38" s="26"/>
      <c r="M38" s="26"/>
      <c r="O38" s="26"/>
      <c r="P38" s="26"/>
      <c r="Q38" s="26"/>
      <c r="R38" s="26"/>
      <c r="T38" s="39"/>
      <c r="U38" s="39"/>
      <c r="V38" s="39"/>
      <c r="W38" s="39"/>
      <c r="X38" s="39"/>
      <c r="Y38" s="39"/>
      <c r="AA38">
        <f>828-639</f>
        <v>189</v>
      </c>
    </row>
    <row r="39" spans="11:27" x14ac:dyDescent="0.25">
      <c r="K39" s="26"/>
      <c r="L39" s="26"/>
      <c r="M39" s="26"/>
      <c r="O39" s="26"/>
      <c r="P39" s="26"/>
      <c r="Q39" s="26"/>
      <c r="R39" s="26"/>
      <c r="T39" s="39"/>
      <c r="U39" s="39"/>
      <c r="V39" s="39"/>
      <c r="W39" s="39"/>
      <c r="X39" s="39"/>
      <c r="Y39" s="39"/>
      <c r="AA39">
        <f>334-382</f>
        <v>-48</v>
      </c>
    </row>
    <row r="40" spans="11:27" ht="15" customHeight="1" x14ac:dyDescent="0.25">
      <c r="K40" s="26"/>
      <c r="L40" s="26"/>
      <c r="M40" s="26"/>
      <c r="O40" s="26"/>
      <c r="P40" s="26"/>
      <c r="Q40" s="26"/>
      <c r="R40" s="26"/>
      <c r="T40" s="39"/>
      <c r="U40" s="39"/>
      <c r="V40" s="39"/>
      <c r="W40" s="39"/>
      <c r="X40" s="39"/>
      <c r="Y40" s="39"/>
    </row>
    <row r="41" spans="11:27" x14ac:dyDescent="0.25">
      <c r="K41" s="26"/>
      <c r="L41" s="26"/>
      <c r="M41" s="26"/>
      <c r="O41" s="26"/>
      <c r="P41" s="26"/>
      <c r="Q41" s="26"/>
      <c r="R41" s="26"/>
      <c r="T41" s="39"/>
      <c r="U41" s="39"/>
      <c r="V41" s="39"/>
      <c r="W41" s="39"/>
      <c r="X41" s="39"/>
      <c r="Y41" s="39"/>
    </row>
    <row r="42" spans="11:27" x14ac:dyDescent="0.25">
      <c r="K42" s="26"/>
      <c r="L42" s="26"/>
      <c r="M42" s="26"/>
      <c r="O42" s="26"/>
      <c r="P42" s="26"/>
      <c r="Q42" s="26"/>
      <c r="R42" s="26"/>
      <c r="T42" s="39"/>
      <c r="U42" s="39"/>
      <c r="V42" s="39"/>
      <c r="W42" s="39"/>
      <c r="X42" s="39"/>
      <c r="Y42" s="39"/>
    </row>
    <row r="43" spans="11:27" x14ac:dyDescent="0.25">
      <c r="K43" s="26"/>
      <c r="L43" s="26"/>
      <c r="M43" s="26"/>
      <c r="T43" s="39"/>
      <c r="U43" s="39"/>
      <c r="V43" s="39"/>
      <c r="W43" s="39"/>
      <c r="X43" s="39"/>
      <c r="Y43" s="39"/>
    </row>
    <row r="44" spans="11:27" ht="15" customHeight="1" x14ac:dyDescent="0.25">
      <c r="K44" s="26"/>
      <c r="L44" s="26"/>
      <c r="M44" s="26"/>
      <c r="T44" s="39"/>
      <c r="U44" s="39"/>
      <c r="V44" s="39"/>
      <c r="W44" s="39"/>
      <c r="X44" s="39"/>
      <c r="Y44" s="39"/>
    </row>
    <row r="45" spans="11:27" x14ac:dyDescent="0.25">
      <c r="K45" s="26"/>
      <c r="L45" s="26"/>
      <c r="M45" s="26"/>
      <c r="T45" s="39"/>
      <c r="U45" s="39"/>
      <c r="V45" s="39"/>
      <c r="W45" s="39"/>
      <c r="X45" s="39"/>
      <c r="Y45" s="39"/>
    </row>
    <row r="46" spans="11:27" x14ac:dyDescent="0.25">
      <c r="T46" s="39"/>
      <c r="U46" s="39"/>
      <c r="V46" s="39"/>
      <c r="W46" s="39"/>
      <c r="X46" s="39"/>
      <c r="Y46" s="39"/>
    </row>
    <row r="47" spans="11:27" x14ac:dyDescent="0.25">
      <c r="T47" s="39"/>
      <c r="U47" s="39"/>
      <c r="V47" s="39"/>
      <c r="W47" s="39"/>
      <c r="X47" s="39"/>
      <c r="Y47" s="39"/>
    </row>
    <row r="48" spans="11:27" x14ac:dyDescent="0.25">
      <c r="T48" s="39"/>
      <c r="U48" s="39"/>
      <c r="V48" s="39"/>
      <c r="W48" s="39"/>
      <c r="X48" s="39"/>
      <c r="Y48" s="39"/>
    </row>
  </sheetData>
  <mergeCells count="7">
    <mergeCell ref="T44:Y48"/>
    <mergeCell ref="B2:Z2"/>
    <mergeCell ref="D3:J3"/>
    <mergeCell ref="K3:L3"/>
    <mergeCell ref="M3:S3"/>
    <mergeCell ref="T33:Y37"/>
    <mergeCell ref="T38:Y43"/>
  </mergeCells>
  <phoneticPr fontId="5" type="noConversion"/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6BDB9789A59E468FD9D0ABE343550B" ma:contentTypeVersion="7" ma:contentTypeDescription="Create a new document." ma:contentTypeScope="" ma:versionID="c22faab969d1fbffd971c6559326b23b">
  <xsd:schema xmlns:xsd="http://www.w3.org/2001/XMLSchema" xmlns:xs="http://www.w3.org/2001/XMLSchema" xmlns:p="http://schemas.microsoft.com/office/2006/metadata/properties" xmlns:ns2="2b657d3e-834a-49a0-b3c7-e1d0ce3d8d99" targetNamespace="http://schemas.microsoft.com/office/2006/metadata/properties" ma:root="true" ma:fieldsID="9a5db066893295f623c21c2b974e13af" ns2:_="">
    <xsd:import namespace="2b657d3e-834a-49a0-b3c7-e1d0ce3d8d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57d3e-834a-49a0-b3c7-e1d0ce3d8d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F95099-8064-4239-AC87-4E025B491C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2D6844-61D9-49D0-9A6E-D950DCF15C53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2b657d3e-834a-49a0-b3c7-e1d0ce3d8d99"/>
  </ds:schemaRefs>
</ds:datastoreItem>
</file>

<file path=customXml/itemProps3.xml><?xml version="1.0" encoding="utf-8"?>
<ds:datastoreItem xmlns:ds="http://schemas.openxmlformats.org/officeDocument/2006/customXml" ds:itemID="{E939DF57-0E88-4853-B1C2-0E18F8ADF3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657d3e-834a-49a0-b3c7-e1d0ce3d8d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Estudiantes</vt:lpstr>
      <vt:lpstr>Personal Administrativo</vt:lpstr>
      <vt:lpstr>Profesores</vt:lpstr>
      <vt:lpstr>Crecimiento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sanchez</dc:creator>
  <cp:lastModifiedBy>Alexandra sanchez</cp:lastModifiedBy>
  <dcterms:created xsi:type="dcterms:W3CDTF">2020-05-29T16:35:28Z</dcterms:created>
  <dcterms:modified xsi:type="dcterms:W3CDTF">2020-06-07T17:04:15Z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0x010100376BDB9789A59E468FD9D0ABE343550B</vt:lpwstr>
  </property>
</Properties>
</file>